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60" windowWidth="19155" windowHeight="9015" activeTab="6"/>
  </bookViews>
  <sheets>
    <sheet name="N_ตชว" sheetId="1" r:id="rId1"/>
    <sheet name="ไทย" sheetId="2" r:id="rId2"/>
    <sheet name="คณิต" sheetId="4" r:id="rId3"/>
    <sheet name="วิทย์" sheetId="6" r:id="rId4"/>
    <sheet name="สังคม" sheetId="7" r:id="rId5"/>
    <sheet name="ประวัติศาสตร์" sheetId="8" r:id="rId6"/>
    <sheet name="หน้าที่พลเมือง" sheetId="9" r:id="rId7"/>
    <sheet name="สุขศึกษาพลศึกษา" sheetId="10" r:id="rId8"/>
    <sheet name="ศิลปะ" sheetId="11" r:id="rId9"/>
    <sheet name="การงานอาชีพ" sheetId="12" r:id="rId10"/>
    <sheet name="ภาษาตางประเทศ" sheetId="13" r:id="rId11"/>
    <sheet name="00" sheetId="5" r:id="rId12"/>
    <sheet name="Sheet3" sheetId="3" r:id="rId13"/>
  </sheets>
  <definedNames>
    <definedName name="_xlnm.Print_Area" localSheetId="11">'00'!$B$2:$R$49</definedName>
    <definedName name="_xlnm.Print_Area" localSheetId="0">N_ตชว!$B$2:$O$80</definedName>
    <definedName name="_xlnm.Print_Area" localSheetId="9">การงานอาชีพ!$B$2:$R$49</definedName>
    <definedName name="_xlnm.Print_Area" localSheetId="2">คณิต!$B$2:$R$49</definedName>
    <definedName name="_xlnm.Print_Area" localSheetId="1">ไทย!$B$2:$R$49</definedName>
    <definedName name="_xlnm.Print_Area" localSheetId="5">ประวัติศาสตร์!$B$2:$R$49</definedName>
    <definedName name="_xlnm.Print_Area" localSheetId="10">ภาษาตางประเทศ!$B$2:$R$49</definedName>
    <definedName name="_xlnm.Print_Area" localSheetId="3">วิทย์!$B$2:$R$49</definedName>
    <definedName name="_xlnm.Print_Area" localSheetId="8">ศิลปะ!$B$2:$R$49</definedName>
    <definedName name="_xlnm.Print_Area" localSheetId="4">สังคม!$B$2:$R$49</definedName>
    <definedName name="_xlnm.Print_Area" localSheetId="7">สุขศึกษาพลศึกษา!$B$2:$R$49</definedName>
    <definedName name="_xlnm.Print_Area" localSheetId="6">หน้าที่พลเมือง!$B$2:$R$49</definedName>
    <definedName name="_xlnm.Print_Titles" localSheetId="0">N_ตชว!$2:$4</definedName>
  </definedNames>
  <calcPr calcId="125725"/>
</workbook>
</file>

<file path=xl/calcChain.xml><?xml version="1.0" encoding="utf-8"?>
<calcChain xmlns="http://schemas.openxmlformats.org/spreadsheetml/2006/main">
  <c r="T7" i="1"/>
  <c r="S16" l="1"/>
  <c r="T16"/>
  <c r="R16"/>
  <c r="O46"/>
  <c r="O47"/>
  <c r="O48"/>
  <c r="O42"/>
  <c r="O43"/>
  <c r="T14"/>
  <c r="S14"/>
  <c r="R14"/>
  <c r="T13"/>
  <c r="S13"/>
  <c r="R13"/>
  <c r="T12"/>
  <c r="S12"/>
  <c r="R12"/>
  <c r="T11"/>
  <c r="S11"/>
  <c r="R11"/>
  <c r="S7"/>
  <c r="R7"/>
  <c r="T6"/>
  <c r="S6"/>
  <c r="R6"/>
  <c r="T5"/>
  <c r="S5"/>
  <c r="R5"/>
  <c r="D80"/>
  <c r="F79"/>
  <c r="G79"/>
  <c r="H79"/>
  <c r="I79"/>
  <c r="J79"/>
  <c r="K79"/>
  <c r="L79"/>
  <c r="M79"/>
  <c r="N79"/>
  <c r="E79"/>
  <c r="O76"/>
  <c r="O77"/>
  <c r="O78"/>
  <c r="O75"/>
  <c r="E65"/>
  <c r="F70"/>
  <c r="G70"/>
  <c r="H70"/>
  <c r="I70"/>
  <c r="J70"/>
  <c r="K70"/>
  <c r="L70"/>
  <c r="M70"/>
  <c r="N70"/>
  <c r="E70"/>
  <c r="F65"/>
  <c r="G65"/>
  <c r="H65"/>
  <c r="I65"/>
  <c r="J65"/>
  <c r="K65"/>
  <c r="L65"/>
  <c r="M65"/>
  <c r="N65"/>
  <c r="F58"/>
  <c r="G58"/>
  <c r="H58"/>
  <c r="I58"/>
  <c r="J58"/>
  <c r="K58"/>
  <c r="L58"/>
  <c r="M58"/>
  <c r="N58"/>
  <c r="E58"/>
  <c r="O52"/>
  <c r="O53"/>
  <c r="O54"/>
  <c r="O55"/>
  <c r="O56"/>
  <c r="O57"/>
  <c r="O58"/>
  <c r="O59"/>
  <c r="O60"/>
  <c r="O61"/>
  <c r="F51"/>
  <c r="F80" s="1"/>
  <c r="G51"/>
  <c r="G80" s="1"/>
  <c r="H51"/>
  <c r="H80" s="1"/>
  <c r="I51"/>
  <c r="I80" s="1"/>
  <c r="J51"/>
  <c r="J80" s="1"/>
  <c r="K51"/>
  <c r="L51"/>
  <c r="L80" s="1"/>
  <c r="M51"/>
  <c r="M80" s="1"/>
  <c r="N51"/>
  <c r="E51"/>
  <c r="E80" s="1"/>
  <c r="F39"/>
  <c r="G39"/>
  <c r="H39"/>
  <c r="I39"/>
  <c r="J39"/>
  <c r="K39"/>
  <c r="L39"/>
  <c r="M39"/>
  <c r="N39"/>
  <c r="E39"/>
  <c r="F25"/>
  <c r="G25"/>
  <c r="H25"/>
  <c r="I25"/>
  <c r="J25"/>
  <c r="K25"/>
  <c r="L25"/>
  <c r="M25"/>
  <c r="N25"/>
  <c r="E25"/>
  <c r="F10"/>
  <c r="O10" s="1"/>
  <c r="G10"/>
  <c r="H10"/>
  <c r="I10"/>
  <c r="J10"/>
  <c r="K10"/>
  <c r="L10"/>
  <c r="M10"/>
  <c r="N10"/>
  <c r="E10"/>
  <c r="O7"/>
  <c r="O8"/>
  <c r="O9"/>
  <c r="O11"/>
  <c r="O12"/>
  <c r="O13"/>
  <c r="O14"/>
  <c r="O15"/>
  <c r="O16"/>
  <c r="O17"/>
  <c r="O18"/>
  <c r="O19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O38"/>
  <c r="O39"/>
  <c r="O40"/>
  <c r="O41"/>
  <c r="O44"/>
  <c r="O45"/>
  <c r="O49"/>
  <c r="O50"/>
  <c r="O62"/>
  <c r="O63"/>
  <c r="O64"/>
  <c r="O65"/>
  <c r="O66"/>
  <c r="O67"/>
  <c r="O68"/>
  <c r="O69"/>
  <c r="O70"/>
  <c r="O71"/>
  <c r="O72"/>
  <c r="O73"/>
  <c r="O74"/>
  <c r="O79"/>
  <c r="O6"/>
  <c r="O5"/>
  <c r="O51" l="1"/>
  <c r="N80"/>
  <c r="K80"/>
  <c r="O80" l="1"/>
</calcChain>
</file>

<file path=xl/sharedStrings.xml><?xml version="1.0" encoding="utf-8"?>
<sst xmlns="http://schemas.openxmlformats.org/spreadsheetml/2006/main" count="663" uniqueCount="524">
  <si>
    <t>มาตรฐาน</t>
  </si>
  <si>
    <t>ป.1</t>
  </si>
  <si>
    <t>ป.2</t>
  </si>
  <si>
    <t>ป.3</t>
  </si>
  <si>
    <t>ป.4</t>
  </si>
  <si>
    <t>ป.5</t>
  </si>
  <si>
    <t>ป.6</t>
  </si>
  <si>
    <t>ม.1</t>
  </si>
  <si>
    <t>ม.2</t>
  </si>
  <si>
    <t>ม.3</t>
  </si>
  <si>
    <t>ม.4-6</t>
  </si>
  <si>
    <t>จำนวนตัวชี้วัดชั้นปี/ตัวชี้วัดช่วงชั้น</t>
  </si>
  <si>
    <t>กลุ่มสาระเรียนรู้</t>
  </si>
  <si>
    <t>สาระที่</t>
  </si>
  <si>
    <t>1.การอ่าน</t>
  </si>
  <si>
    <t>รวม</t>
  </si>
  <si>
    <t>ท 1.1</t>
  </si>
  <si>
    <t>2.การเขียน</t>
  </si>
  <si>
    <t>ท 2.1</t>
  </si>
  <si>
    <t>3.การฟัง การดู และการพูด</t>
  </si>
  <si>
    <t>ท 3.1</t>
  </si>
  <si>
    <t>4.การใช้หลักภาษา</t>
  </si>
  <si>
    <t>ท 4.1</t>
  </si>
  <si>
    <t>5.วรรณคดีและวรรณกรรม</t>
  </si>
  <si>
    <t>ท 5.1</t>
  </si>
  <si>
    <t>1.จำนวนและการดำเนินการ</t>
  </si>
  <si>
    <t>ค 1.1</t>
  </si>
  <si>
    <t>ค 1.2</t>
  </si>
  <si>
    <t>1.ภาษาไทย</t>
  </si>
  <si>
    <t>2.คณิตศาสตร์</t>
  </si>
  <si>
    <t>ค 1.3</t>
  </si>
  <si>
    <t xml:space="preserve"> -</t>
  </si>
  <si>
    <t>ค 1.4</t>
  </si>
  <si>
    <t>2.การวัด</t>
  </si>
  <si>
    <t>ค 2.1</t>
  </si>
  <si>
    <t>ค 2.2</t>
  </si>
  <si>
    <t>3.เรขาคณิต</t>
  </si>
  <si>
    <t>ค 3.1</t>
  </si>
  <si>
    <t>ค 3.2</t>
  </si>
  <si>
    <t>4.พีชคณิต</t>
  </si>
  <si>
    <t>ค 4.1</t>
  </si>
  <si>
    <t>ค 4.2</t>
  </si>
  <si>
    <t>5.การวิเคราะห์ข้อมูลและความน่าจะเป็น</t>
  </si>
  <si>
    <t>ค 5.1</t>
  </si>
  <si>
    <t>ค 5.2</t>
  </si>
  <si>
    <t>ค 5.3</t>
  </si>
  <si>
    <t>6.ทักษะและกระบวนการทางคณิตศาสตร์</t>
  </si>
  <si>
    <t>ค 6.1</t>
  </si>
  <si>
    <t>3.วิทยาศาสตร์</t>
  </si>
  <si>
    <t>1.สิ่งมีชีวิตกับกระบวนการดำรงชีวิต</t>
  </si>
  <si>
    <t>ว 1.1</t>
  </si>
  <si>
    <t>ว 1.2</t>
  </si>
  <si>
    <t>2.ชีวิตกับสิ่งแวดล้อม</t>
  </si>
  <si>
    <t>ว 2.1</t>
  </si>
  <si>
    <t>ว 2.2</t>
  </si>
  <si>
    <t>3.สารและสมบัติของสาร</t>
  </si>
  <si>
    <t>ว 3.1</t>
  </si>
  <si>
    <t>ว 3.2</t>
  </si>
  <si>
    <t>4.แรงและการเคลื่อนที่</t>
  </si>
  <si>
    <t>ว 4.1</t>
  </si>
  <si>
    <t>ว 4.2</t>
  </si>
  <si>
    <t>5.พลังงาน</t>
  </si>
  <si>
    <t>ว 5.1</t>
  </si>
  <si>
    <t>6.กระบวนการเปลี่ยนปลงของโลก</t>
  </si>
  <si>
    <t>ว 6.1</t>
  </si>
  <si>
    <t>7.ดาราศาสตร์และอวกาศ</t>
  </si>
  <si>
    <t>ว 7.1</t>
  </si>
  <si>
    <t>ว 7.2</t>
  </si>
  <si>
    <t>8.ธรรมชาติของวิทยาศาสตร์และเทคโนโลยี</t>
  </si>
  <si>
    <t>ว 8.1</t>
  </si>
  <si>
    <t>4.สังคมศึกษา</t>
  </si>
  <si>
    <t xml:space="preserve">   ศาสนาและวัฒนธรรม</t>
  </si>
  <si>
    <t>1.ศาสนา ศีลธรรม จริยธรรม</t>
  </si>
  <si>
    <t>ส 1.1</t>
  </si>
  <si>
    <t>ส 1.2</t>
  </si>
  <si>
    <t>2.หน้าที่พลเมือง วัฒนธรรม</t>
  </si>
  <si>
    <t>ส 2.1</t>
  </si>
  <si>
    <t>ส 2.2</t>
  </si>
  <si>
    <t>3.เศรษฐศาสตร์</t>
  </si>
  <si>
    <t>ส 3.1</t>
  </si>
  <si>
    <t>ส 3.2</t>
  </si>
  <si>
    <t>4.ประวัติศาสตร์</t>
  </si>
  <si>
    <t>ส 4.1</t>
  </si>
  <si>
    <t>ส 4.2</t>
  </si>
  <si>
    <t>ส 4.3</t>
  </si>
  <si>
    <t>5.ภูมิศาสตร์</t>
  </si>
  <si>
    <t>ส 5.1</t>
  </si>
  <si>
    <t>ส 5.2</t>
  </si>
  <si>
    <t>5.สุขศึกษาและพลศึกษา</t>
  </si>
  <si>
    <t>1.การเจริญเติบโตและพัฒนาการของมนุษย์</t>
  </si>
  <si>
    <t>พ 1.1</t>
  </si>
  <si>
    <t>2.ชีวิตและครอบครัว</t>
  </si>
  <si>
    <t>พ 2.1</t>
  </si>
  <si>
    <t>3.การเคลื่อนไหว การออกกำลังกาย การเล่นฯ</t>
  </si>
  <si>
    <t>พ 3.1</t>
  </si>
  <si>
    <t>พ 3.2</t>
  </si>
  <si>
    <t>4.การสร้างสุขภาพ สมรรถภาพและการป้องกันโรค</t>
  </si>
  <si>
    <t>พ 4.1</t>
  </si>
  <si>
    <t>5.ความปลอดภัยในชีวิต</t>
  </si>
  <si>
    <t>พ 5.1</t>
  </si>
  <si>
    <t>6.ศิลปะ</t>
  </si>
  <si>
    <t>1.ทัศนศิลป์</t>
  </si>
  <si>
    <t>ศ 1.1</t>
  </si>
  <si>
    <t>ศ 1.2</t>
  </si>
  <si>
    <t>2.ดนตรี</t>
  </si>
  <si>
    <t>ศ 2.1</t>
  </si>
  <si>
    <t>ศ 2.2</t>
  </si>
  <si>
    <t>3.นาฏศิลป์</t>
  </si>
  <si>
    <t>ศ 3.1</t>
  </si>
  <si>
    <t>ศ 3.2</t>
  </si>
  <si>
    <t>7.การงานอาชีพและเทคโนโลยี</t>
  </si>
  <si>
    <t>1.การดำรงชีวิตและครอบครัว</t>
  </si>
  <si>
    <t>ง 1.1</t>
  </si>
  <si>
    <t>2.การออกแบบและเทคโนโล</t>
  </si>
  <si>
    <t>ง 2.1</t>
  </si>
  <si>
    <t>3.เทคโนโลยีสารสนเทศและการสื่อสาร</t>
  </si>
  <si>
    <t>ง 3.1</t>
  </si>
  <si>
    <t>4.การอาชีพ</t>
  </si>
  <si>
    <t>ง 4.1</t>
  </si>
  <si>
    <t>8.ภาษาต่างประเทศ</t>
  </si>
  <si>
    <t>1.ภาษาเพื่อการสื่อสาร</t>
  </si>
  <si>
    <t>ต 1.1</t>
  </si>
  <si>
    <t>ต 1.2</t>
  </si>
  <si>
    <t>ต 1.3</t>
  </si>
  <si>
    <t>2.ภาษาและวัฒนธรรม</t>
  </si>
  <si>
    <t>ต 2.1</t>
  </si>
  <si>
    <t>ต 2.2</t>
  </si>
  <si>
    <t>3.ภาษากับความสัมพันธ์กับกลุ่มสาระการเรียนรู้อื่น</t>
  </si>
  <si>
    <t>ต 3.1</t>
  </si>
  <si>
    <t>4.ภาษากับความสัมพันธ์กับชุมชนและโลก</t>
  </si>
  <si>
    <t>ต 4.1</t>
  </si>
  <si>
    <t>ต 4.2</t>
  </si>
  <si>
    <t>รวมทั้งหมด</t>
  </si>
  <si>
    <t>กลุ่มสาระการเรียนรู้/สาระการเรียนรู้/จำนวนตัวชี้วัดชั้นปีและตัวชี้วัดช่วงชั้น</t>
  </si>
  <si>
    <t>จำนวนตัวชี้วัดมากสุดในแต่ละระดับ</t>
  </si>
  <si>
    <t>ประถม</t>
  </si>
  <si>
    <t>มัธยมต้น</t>
  </si>
  <si>
    <t>มัธยมปลาย</t>
  </si>
  <si>
    <t>กลุ่มสาระ</t>
  </si>
  <si>
    <t>ภาษาไทย</t>
  </si>
  <si>
    <t>คณิตศาสตร์</t>
  </si>
  <si>
    <t>วิทยาศาสตร์</t>
  </si>
  <si>
    <t>สังคมศึกษา</t>
  </si>
  <si>
    <t>สุขศึกษา</t>
  </si>
  <si>
    <t>ศิลปะ</t>
  </si>
  <si>
    <t>การงานอาชีพ</t>
  </si>
  <si>
    <t>ภาษาต่างประเทศ</t>
  </si>
  <si>
    <t xml:space="preserve">  - ประวัติศาสตร์</t>
  </si>
  <si>
    <t xml:space="preserve">  - หน้าที่พลเมือง</t>
  </si>
  <si>
    <t>สูงสุด</t>
  </si>
  <si>
    <t xml:space="preserve"> ตัวชี้วัดชั้นปี ชั้นประถมศึกษาปีที่ 1</t>
  </si>
  <si>
    <t>ที่</t>
  </si>
  <si>
    <t>ตัวชี้วัดที่/รายการตัวชี้วัด</t>
  </si>
  <si>
    <t>6.อ่านหนังสือตามความสนใจอย่างสม่ำเสมอและนำเสนอเรื่องที่อ่าน</t>
  </si>
  <si>
    <t>ท 1.1.1</t>
  </si>
  <si>
    <t>1.อ่านออกเสียงคำ คำคล้องจองข้อความ และบทร้อยกรองง่ายๆได้ถูกต้อง</t>
  </si>
  <si>
    <t>ท 1.1.2</t>
  </si>
  <si>
    <t>2.อธิบายความหมายของคำและข้อความที่อ่าน</t>
  </si>
  <si>
    <t>ท 1.1.3</t>
  </si>
  <si>
    <t>3.ตั้งคำถามและตอบคำถามเกี่ยวกับเรื่องที่อ่าน</t>
  </si>
  <si>
    <t>ท 1.1.4</t>
  </si>
  <si>
    <t>4.ระบุใจความสำคัญและรายละเอียดจากเรื่องที่อ่าน</t>
  </si>
  <si>
    <t>ท 1.1.5</t>
  </si>
  <si>
    <t>5.แสดงความคิดเห็นและคาดคะเนเหตุการณ์จากเรื่องที่อ่าน</t>
  </si>
  <si>
    <t>ท 1.1.6</t>
  </si>
  <si>
    <t>ท 1.1.7</t>
  </si>
  <si>
    <t>7.อ่านข้อเขียนเชิงอธิบาย และปฏิบัติตามคำสั่งหรือข้อแนะนำ</t>
  </si>
  <si>
    <t>ท 1.1.8</t>
  </si>
  <si>
    <t>8.มีมารยาทในการอ่าน</t>
  </si>
  <si>
    <t>ท 2.1.1</t>
  </si>
  <si>
    <t>ท 2.1.2</t>
  </si>
  <si>
    <t>ท 2.1.3</t>
  </si>
  <si>
    <t>ท 2.1.4</t>
  </si>
  <si>
    <t>ท 3.1.1</t>
  </si>
  <si>
    <t>ท 3.1.2</t>
  </si>
  <si>
    <t>ท 3.1.3</t>
  </si>
  <si>
    <t>ท 3.1.4</t>
  </si>
  <si>
    <t>ท 3.1.5</t>
  </si>
  <si>
    <t>ท 3.1.6</t>
  </si>
  <si>
    <t>ท 3.1.7</t>
  </si>
  <si>
    <t>ท 4.1.1</t>
  </si>
  <si>
    <t>ท 4.1.2</t>
  </si>
  <si>
    <t>ท 4.1.3</t>
  </si>
  <si>
    <t>ท 4.1.4</t>
  </si>
  <si>
    <t>ท 4.1.5</t>
  </si>
  <si>
    <t>ท 5.1.1</t>
  </si>
  <si>
    <t>ท 5.1.2</t>
  </si>
  <si>
    <t>ท 5.1.3</t>
  </si>
  <si>
    <t>ค 1.1.1</t>
  </si>
  <si>
    <t>1.เขียนและอ่านตัวเลขฮินดูอารบิกตัวเลขไทย และตัวหนังสือแสดงปริมาณของสิ่งของหรือจำนวนนับที่ไม่เกินหนึ่งพัน และศูนย์</t>
  </si>
  <si>
    <t>ค 1.1.2</t>
  </si>
  <si>
    <t>2.เปรียบเทียบและเรียงลำดับจำนวนนับไม่เกินหนึ่งพันและศูนย์</t>
  </si>
  <si>
    <t>ค 1.2.1</t>
  </si>
  <si>
    <t>ค 1.2.2</t>
  </si>
  <si>
    <t>ค 2.1.1</t>
  </si>
  <si>
    <t>ค 2.1.2</t>
  </si>
  <si>
    <t>6.บอกน้ำหนักเป็นกิโลกรัมและขีด และเปรียบเทียบน้ำหนักในหน่วยเดียวกัน</t>
  </si>
  <si>
    <t>ค 2.1.3</t>
  </si>
  <si>
    <t>ค 2.1.4</t>
  </si>
  <si>
    <t>ค 2.1.5</t>
  </si>
  <si>
    <t>ค 2.1.6</t>
  </si>
  <si>
    <t>ค 2.2.1</t>
  </si>
  <si>
    <t>ค 3.1.1</t>
  </si>
  <si>
    <t>ค 3.1.2</t>
  </si>
  <si>
    <t>ค 3.1.3</t>
  </si>
  <si>
    <t>ค 3.2.1</t>
  </si>
  <si>
    <t>ค 4.1.1</t>
  </si>
  <si>
    <t>ค 4.1.2</t>
  </si>
  <si>
    <t>ค 6.1.1</t>
  </si>
  <si>
    <t>ค 6.1.2</t>
  </si>
  <si>
    <t>ค 6.1.3</t>
  </si>
  <si>
    <t>ค 6.1.4</t>
  </si>
  <si>
    <t>ค 6.1.5</t>
  </si>
  <si>
    <t>ค 6.1.6</t>
  </si>
  <si>
    <t>ว 1.1.1</t>
  </si>
  <si>
    <t>1.ทดลองและอธิบาย น้ำ แสง เป็นปัจจัยที่จำเป็นต่อการดำรงชีวิตของพืช</t>
  </si>
  <si>
    <t>ว 1.1.2</t>
  </si>
  <si>
    <t>2.อธิบายอาหาร น้ำ อากาศ เป็นปัจจัยที่จำเป็นต่อการดำรงชีวิตและการเจริญเติบโตของพืชและสัตว์และ นำความรู้ไปใช้ประโยชน์</t>
  </si>
  <si>
    <t>ว 1.1.3</t>
  </si>
  <si>
    <t>3.สำรวจและอธิบาย พืชและสัตว์สามารถตอบสนองต่อแสง อุณหภูมิและการสัมผัส</t>
  </si>
  <si>
    <t>ว 1.1.4</t>
  </si>
  <si>
    <t>4.ทดลองและอธิบาย ร่างกายของมนุษย์สามารถ ตอบสนองต่อแสงอุณหภูมิ และการสัมผัส</t>
  </si>
  <si>
    <t>ว 1.1.5</t>
  </si>
  <si>
    <t>5.อธิบายปัจจัยที่จำเป็นต่อการดำรงชีวิต และการเจริญเติบโตของมนุษย์</t>
  </si>
  <si>
    <t>ว 1.2.1</t>
  </si>
  <si>
    <t>ว 3.1.1</t>
  </si>
  <si>
    <t>ว 3.1.2</t>
  </si>
  <si>
    <t>ว 4.1.1</t>
  </si>
  <si>
    <t>ว 4.1.2</t>
  </si>
  <si>
    <t>ว 4.1.3</t>
  </si>
  <si>
    <t>ว 5.1.1</t>
  </si>
  <si>
    <t>ว 5.1.2</t>
  </si>
  <si>
    <t>ว 6.1.1</t>
  </si>
  <si>
    <t>ว 7.1.1</t>
  </si>
  <si>
    <t>ว 8.1.1</t>
  </si>
  <si>
    <t>ว 8.1.2</t>
  </si>
  <si>
    <t>ว 8.1.3</t>
  </si>
  <si>
    <t>ว 8.1.4</t>
  </si>
  <si>
    <t>ว 8.1.5</t>
  </si>
  <si>
    <t>ว 8.1.6</t>
  </si>
  <si>
    <t>ว 8.1.7</t>
  </si>
  <si>
    <t>ว 8.1.8</t>
  </si>
  <si>
    <t>ส 1.1.1</t>
  </si>
  <si>
    <t>1.บอกความสำคัญของพระพุทธศาสนาหรือศาสนาที่ตนนับถือ</t>
  </si>
  <si>
    <t>ส 1.1.2</t>
  </si>
  <si>
    <t>2.สรุปพุทธประวัติตั้งแต่ประสูติจนถึงการออกผนวชหรือประวัติศาสดาที่ตนนับถือตามที่กำหนด</t>
  </si>
  <si>
    <t>ส 1.1.3</t>
  </si>
  <si>
    <t>3.ชื่นชมและบอกแบบอย่างการดำเนินชีวิตและข้อคิดจากประวัติสาวก ชาดก/เรื่องเล่า และศาสนิกชนตัวอย่างตามที่กำหนด</t>
  </si>
  <si>
    <t>ส 1.1.4</t>
  </si>
  <si>
    <t>4.บอกความหมาย ความสำคัญและเคารพพระรัตนตรัย ปฏิบัติตามหลักธรรมโอวาท ๓ ในพระพุทธศาสนาหรือหลักธรรมของศาสนาที่ตนนับถือตามที่กำหนด</t>
  </si>
  <si>
    <t>ส 1.1.5</t>
  </si>
  <si>
    <t>5.ชื่นชมการทำความดีของตนเอง บุคคลในครอบครัวและในโรงเรียน ตามหลักศาสนา</t>
  </si>
  <si>
    <t>ส 1.1.6</t>
  </si>
  <si>
    <t>6.เห็นคุณค่าและสวดมนต์ แผ่เมตตามีสติที่เป็นพื้นฐานของสมาธิในพระพุทธศาสนา หรือการพัฒนาจิตตามแนวทางของศาสนาที่ตนนับถือ ตามที่กำหนด</t>
  </si>
  <si>
    <t>ส 1.1.7</t>
  </si>
  <si>
    <t>7.บอกชื่อศาสนา ศาสดา และความสำคัญของคัมภีร์ของศาสนาที่ตนนับถือและศาสนาอื่นๆ</t>
  </si>
  <si>
    <t>ส 1.2.1</t>
  </si>
  <si>
    <t>ส 1.2.2</t>
  </si>
  <si>
    <t>ส 2.1.1</t>
  </si>
  <si>
    <t>ส 2.1.2</t>
  </si>
  <si>
    <t>ส 2.1.3</t>
  </si>
  <si>
    <t>ส 2.1.4</t>
  </si>
  <si>
    <t>ส 2.2.1</t>
  </si>
  <si>
    <t>ส 2.2.2</t>
  </si>
  <si>
    <t>ส 3.1.1</t>
  </si>
  <si>
    <t>ส 3.1.2</t>
  </si>
  <si>
    <t>ส 3.1.3</t>
  </si>
  <si>
    <t>ส 3.1.4</t>
  </si>
  <si>
    <t>ส 3.2.1</t>
  </si>
  <si>
    <t>ส 3.2.2</t>
  </si>
  <si>
    <t>ส 5.1.1</t>
  </si>
  <si>
    <t>ส 5.1.2</t>
  </si>
  <si>
    <t>ส 5.1.3</t>
  </si>
  <si>
    <t>ส 5.2.1</t>
  </si>
  <si>
    <t>ส 5.2.2</t>
  </si>
  <si>
    <t>ส 5.2.3</t>
  </si>
  <si>
    <t>ส 5.2.4</t>
  </si>
  <si>
    <t>ส 4.1.1</t>
  </si>
  <si>
    <t>1.ใช้คำระบุเวลาที่แสดงเหตุการณ์ในอดีตปัจจุบัน และอนาคต</t>
  </si>
  <si>
    <t>ส 4.1.2</t>
  </si>
  <si>
    <t>2.ลำดับเหตุการณ์ที่เกิดขึ้นในครอบครัวหรือในชีวิตของตนเองโดยใช้หลักฐานที่เกี่ยวข้อง</t>
  </si>
  <si>
    <t>ส 4.2.1</t>
  </si>
  <si>
    <t>ส 4.2.2</t>
  </si>
  <si>
    <t>ส 4.3.1</t>
  </si>
  <si>
    <t>ส 4.3.2</t>
  </si>
  <si>
    <t>1.ปฏิบัติตนตามข้อตกลง กติกา กฎระเบียบและหน้าที่ที่ต้องปฏิบัติในชีวิตประจำวัน</t>
  </si>
  <si>
    <t>2.ปฏิบัติตนตนตามมารยาทไทย</t>
  </si>
  <si>
    <t>3.แสดงพฤติกรรมในการยอมรับความคิด ความเชื่อและการปฏิบัติของบุคคลอื่นที่แตกต่างกันโดยปราศจากอคติ</t>
  </si>
  <si>
    <t>4.เคารพในสิทธิเสรีภาพของผู้อื่น</t>
  </si>
  <si>
    <t>พ 1.1.1</t>
  </si>
  <si>
    <t>1.อธิบายลักษณะ และหน้าที่ของอวัยวะภายใน</t>
  </si>
  <si>
    <t>พ 1.1.2</t>
  </si>
  <si>
    <t>2.อธิบายวิธีดูแลรักษาอวัยวะภายใน</t>
  </si>
  <si>
    <t>พ 1.1.3</t>
  </si>
  <si>
    <t>3.อธิบายธรรมชาติของชีวิตมนุษย์</t>
  </si>
  <si>
    <t>พ 2.1.1</t>
  </si>
  <si>
    <t>พ 2.1.2</t>
  </si>
  <si>
    <t>พ 2.1.3</t>
  </si>
  <si>
    <t>พ 2.1.4</t>
  </si>
  <si>
    <t>พ 3.1.1</t>
  </si>
  <si>
    <t>พ 3.1.2</t>
  </si>
  <si>
    <t>พ 3.2.1</t>
  </si>
  <si>
    <t>พ 3.2.2</t>
  </si>
  <si>
    <t>พ 4.1.1</t>
  </si>
  <si>
    <t>พ 4.1.2</t>
  </si>
  <si>
    <t>พ 4.1.3</t>
  </si>
  <si>
    <t>พ 4.1.4</t>
  </si>
  <si>
    <t>พ 4.1.5</t>
  </si>
  <si>
    <t>พ 5.1.1</t>
  </si>
  <si>
    <t>พ 5.1.2</t>
  </si>
  <si>
    <t>พ 5.1.3</t>
  </si>
  <si>
    <t>พ 5.1.4</t>
  </si>
  <si>
    <t>พ 5.1.5</t>
  </si>
  <si>
    <t>ศ 1.1.1</t>
  </si>
  <si>
    <t>1.บรรยายรูปร่าง รูปทรงที่พบในธรรมชาติและสิ่งแวดล้อม</t>
  </si>
  <si>
    <t>ศ 1.1.2</t>
  </si>
  <si>
    <t>2.ระบุทัศนธาตุที่อยู่ในสิ่งแวดล้อมและงานทัศนศิลป์ โดยเน้นเรื่องเส้นสี รูปร่าง และรูปทรง</t>
  </si>
  <si>
    <t>ศ 1.1.3</t>
  </si>
  <si>
    <t>3.สร้างงานทัศนศิลป์ต่าง ๆ โดยใช้ทัศนธาตุที่เน้นเส้น รูปร่าง</t>
  </si>
  <si>
    <t>ศ 1.1.4</t>
  </si>
  <si>
    <t>4.มีทักษะพื้นฐานในการใช้วัสดุอุปกรณ์ สร้างงานทัศนศิลป์ ๓ มิติ</t>
  </si>
  <si>
    <t>ศ 1.1.5</t>
  </si>
  <si>
    <t>5.สร้างภาพปะติดโดยการตัดหรือฉีกกระดาษ</t>
  </si>
  <si>
    <t>ศ 1.1.6</t>
  </si>
  <si>
    <t>6.วาดภาพเพื่อถ่ายทอดเรื่องราวเกี่ยวกับครอบครัวของตนเองและเพื่อนบ้าน</t>
  </si>
  <si>
    <t>ศ 1.1.7</t>
  </si>
  <si>
    <t>7.เลือกงานทัศนศิลป์ และบรรยายถึงสิ่งที่มองเห็น รวมถึงเนื้อหาเรื่องราว</t>
  </si>
  <si>
    <t>ศ 1.1.8</t>
  </si>
  <si>
    <t>8.สร้างสรรค์งานทัศนศิลป์เป็นรูปแบบงานโครงสร้างเคลื่อนไหว</t>
  </si>
  <si>
    <t>ศ 1.2.1</t>
  </si>
  <si>
    <t>ศ 1.2.2</t>
  </si>
  <si>
    <t>ศ 2.1.1</t>
  </si>
  <si>
    <t>ศ 2.1.2</t>
  </si>
  <si>
    <t>ศ 2.1.3</t>
  </si>
  <si>
    <t>ศ 2.1.4</t>
  </si>
  <si>
    <t>ศ 2.1.5</t>
  </si>
  <si>
    <t>ศ 2.2.1</t>
  </si>
  <si>
    <t>ศ 2.2.2</t>
  </si>
  <si>
    <t>ศ 3.1.1</t>
  </si>
  <si>
    <t>ศ 3.1.2</t>
  </si>
  <si>
    <t>ศ 3.1.3</t>
  </si>
  <si>
    <t>ศ 3.1.4</t>
  </si>
  <si>
    <t>ศ 3.1.5</t>
  </si>
  <si>
    <t>ศ 3.2.1</t>
  </si>
  <si>
    <t>ศ 3.2.2</t>
  </si>
  <si>
    <t>ศ 3.2.3</t>
  </si>
  <si>
    <t>ง 1.1.1</t>
  </si>
  <si>
    <t>1.บอกวิธีการและประโยชน์การทำงานเพื่อช่วยเหลือตนเองและครอบครัว</t>
  </si>
  <si>
    <t>ง 1.1.2</t>
  </si>
  <si>
    <t>2.ใช้วัสดุ อุปกรณ์ และเครื่องมือในการทำงานอย่างเหมาะสมกับงานและประหยัด</t>
  </si>
  <si>
    <t>ง 1.1.3</t>
  </si>
  <si>
    <t>3.ทำงานเพื่อช่วยเหลือตนเองและครอบครัวอย่างปลอดภัย</t>
  </si>
  <si>
    <t>ง 2.1.1</t>
  </si>
  <si>
    <t>ง 2.1.2</t>
  </si>
  <si>
    <t>ง 2.1.3</t>
  </si>
  <si>
    <t>ง 2.1.4</t>
  </si>
  <si>
    <t>ง 3.1.1</t>
  </si>
  <si>
    <t>ง 3.1.2</t>
  </si>
  <si>
    <t>ง 3.1.3</t>
  </si>
  <si>
    <t>ต 1.1.1</t>
  </si>
  <si>
    <t>1.ปฏิบัติตามคำสั่ง และคำขอร้องง่าย ๆ ที่ฟัง</t>
  </si>
  <si>
    <t>ต 1.1.2</t>
  </si>
  <si>
    <t>2.ระบุตัวอักษรและเสียง อ่านออกเสียงคำ สะกดคำ และอ่านประโยคง่ายๆ ถูกต้องตามหลักการอ่าน</t>
  </si>
  <si>
    <t>ต 1.1.3</t>
  </si>
  <si>
    <t>3.เลือกภาพตรงตามความหมายของคำ กลุ่มคำ และประโยคที่ฟัง</t>
  </si>
  <si>
    <t>ต 1.1.4</t>
  </si>
  <si>
    <t>4.ตอบคำถามจากการฟังประโยคบทสนทนา หรือนิทานง่ายๆ ที่มีภาพประกอบ</t>
  </si>
  <si>
    <t>ต 1.2.1</t>
  </si>
  <si>
    <t>ต 1.2.2</t>
  </si>
  <si>
    <t>ต 1.2.3</t>
  </si>
  <si>
    <t>ต 1.2.4</t>
  </si>
  <si>
    <t>ต 1.3.1</t>
  </si>
  <si>
    <t>ต 2.1.1</t>
  </si>
  <si>
    <t>ต 2.1.2</t>
  </si>
  <si>
    <t>ต 2.1.3</t>
  </si>
  <si>
    <t>ต 2.2.1</t>
  </si>
  <si>
    <t>ต 3.1.1</t>
  </si>
  <si>
    <t>ต 4.1.1</t>
  </si>
  <si>
    <t>ต 4.2.1</t>
  </si>
  <si>
    <t xml:space="preserve"> ตัวชี้วัดชั้นปี ชั้นประถมศึกษาปีที่ 2</t>
  </si>
  <si>
    <t xml:space="preserve">1.คัดลายมือตัวบรรจงเต็มบรรทัด </t>
  </si>
  <si>
    <t xml:space="preserve">2.เขียนเรื่องสั้นๆ เกี่ยวกับประสบการณ์ </t>
  </si>
  <si>
    <t>3.เขียนเรื่องสั้นๆ ตามจินตนาการ</t>
  </si>
  <si>
    <t>4.มีมารยาทในการเขียน</t>
  </si>
  <si>
    <t>1.ฟังคำแนะนำ คำสั่งที่ซับซ้อน และปฏิบัติตาม</t>
  </si>
  <si>
    <t>2.เล่าเรื่องที่ฟังและดูทั้งที่เป็นความรู้และความบันเทิง</t>
  </si>
  <si>
    <t>3.บอกสาระสำคัญของเรื่องที่ฟังและดู</t>
  </si>
  <si>
    <t>4.ตั้งคำถามและตอบคำถามเกี่ยวกับเรื่องที่ฟังและดู</t>
  </si>
  <si>
    <t>5.พูดแสดงความคิดเห็นและความรู้สึกจากเรื่องที่ฟังและดู</t>
  </si>
  <si>
    <t>6.พูดสื่อสารได้ชัดเจนตรงตามวัตถุประสงค์</t>
  </si>
  <si>
    <t>7.มีมารยาทในการฟัง การดู และการพูด</t>
  </si>
  <si>
    <t>1.บอกและเขียนพยัญชนะ สระ วรรณยุกต์และเลขไทย</t>
  </si>
  <si>
    <t>2.เขียนสะกดคำและบอกความหมายของคำ</t>
  </si>
  <si>
    <t>3.เรียบเรียงคำเป็นประโยคได้ตรงตามเจตนาของการสื่อสาร</t>
  </si>
  <si>
    <t>4.บอกลักษณะคำคล้องจอง</t>
  </si>
  <si>
    <t>5.เลือกใช้ภาษาไทยมาตรฐานและภาษาถิ่นได้เหมาะสมกับกาลเทศะ</t>
  </si>
  <si>
    <t>1.ระบุข้อคิดที่ได้จากการอ่านหรือการฟังวรรณกรรมสำหรับเด็ก เพื่อนำไปใช้ในชีวิตประจำวัน</t>
  </si>
  <si>
    <t>2.ร้องบทร้องเล่นสำหรับเด็กในท้องถิ่น</t>
  </si>
  <si>
    <t>3.ท่องจำบทอาขยานตามที่กำหนด และบทร้อยกรองที่มีคุณค่าตามความสนใจ</t>
  </si>
  <si>
    <t>1.บวก ลบ คูณ หาร และบวก ลบ คูณ หารระคนของจำนวนนับไม่เกินหนึ่งพันและศูนย์พร้อมทั้งตระหนักถึงความสมเหตุสมผลของคำตอบ</t>
  </si>
  <si>
    <t>2.วิเคราะห์และหาคำตอบของโจทย์ปัญหาและโจทย์ปัญหาระคนของจำนวนนับไม่เกินหนึ่งพันและศูนย์ พร้อมทั้งตระหนักถึงความสมเหตุสมผลของคำตอบ</t>
  </si>
  <si>
    <t>1.บอกความยาวเป็นเมตร และเซนติเมตรและเปรียบเทียบความยาวในหน่วยเดียวกัน</t>
  </si>
  <si>
    <t>3.บอกปริมาตรและความจุเป็นลิตร และเปรียบเทียบปริมาตรและความจุ</t>
  </si>
  <si>
    <t>4.บอกจำนวนเงินทั้งหมดจากเงินเหรียญและธนบัตร</t>
  </si>
  <si>
    <t>5.บอกเวลาบนหน้าปัดนาฬิกา (ช่วง 5 นาที)</t>
  </si>
  <si>
    <t>6.บอกวัน เดือน ปี จากปฏิทิน</t>
  </si>
  <si>
    <t>1.แก้ปัญหาเกี่ยวกับการวัดความยาวการชั่ง การตวง และเงิน</t>
  </si>
  <si>
    <t>1.บอกชนิดของรูปเรขาคณิตสองมิติว่าเป็นรูปสามเหลี่ยม รูปสี่เหลี่ยมรูปวงกลม หรือรูปวงรี</t>
  </si>
  <si>
    <t>2.บอกชนิดของรูปเรขาคณิตสามมิติว่าเป็นทรงสี่เหลี่ยมมุมฉาก ทรงกลมหรือทรงกระบอก</t>
  </si>
  <si>
    <t>3.จำแนกระหว่างรูปสี่เหลี่ยมมุมฉากกับทรงสี่เหลี่ยมมุมฉาก และรูปวงกลมกับทรงกลม</t>
  </si>
  <si>
    <t>1.เขียนรูปเรขาคณิตสองมิติโดยใช้แบบของรูปเรขาคณิต</t>
  </si>
  <si>
    <t>1.บอกจำนวนและความสัมพันธ์ในแบบรูปของจำนวนที่เพิ่มขึ้นทีละ ๕ ทีละ ๑๐ ทีละ ๑๐๐ และลดลงทีละ ๒ ทีละ ๑๐ ทีละ ๑๐๐</t>
  </si>
  <si>
    <t>2.บอกรูปและความสัมพันธ์ในแบบรูปของรูปที่มีรูปร่าง ขนาด หรือสีที่สัมพันธ์กันอย่างใดอย่างหนึ่ง</t>
  </si>
  <si>
    <t>1.ใช้วิธีการที่หลากหลายแก้ปัญหา</t>
  </si>
  <si>
    <t>2.ใช้ความรู้ ทักษะและกระบวนการทางคณิตศาสตร์ในการแก้ปัญหาในสถานการณ์ต่าง ๆ ได้อย่างเหมาะสม</t>
  </si>
  <si>
    <t>3.ให้เหตุผลประกอบการตัดสินใจ และสรุปผลได้อย่างเหมาะสม</t>
  </si>
  <si>
    <t>4.ใช้ภาษาและสัญลักษณ์ทางคณิตศาสตร์ในการสื่อสาร การสื่อความหมาย และการนำเสนอได้อย่างถูกต้อง</t>
  </si>
  <si>
    <t>5.เชื่อมโยงความรู้ต่าง ๆ ในคณิตศาสตร์และเชื่อมโยงคณิตศาสตร์กับศาสตร์อื่น ๆ</t>
  </si>
  <si>
    <t>6.มีความคิดริเริ่มสร้างสรรค์</t>
  </si>
  <si>
    <t>1.อธิบายประโยชน์ของพืชและสัตว์ในท้องถิ่น</t>
  </si>
  <si>
    <t>1.ระบุชนิดและเปรียบเทียบสมบัติของวัสดุที่นำมาทำของเล่น ของใช้ในชีวิตประจำวัน</t>
  </si>
  <si>
    <t>2.เลือกใช้วัสดุและสิ่งของต่างๆได้อย่างเหมาะสมและปลอดภัย</t>
  </si>
  <si>
    <t>1.ทดลองและอธิบายแรงที่เกิดจากแม่เหล็ก</t>
  </si>
  <si>
    <t>2.อธิบายการนำแม่เหล็กมาใช้ประโยชน์</t>
  </si>
  <si>
    <t>3.ทดลองและอธิบายแรงไฟฟ้าที่เกิดจากการถูวัตถุบางชนิด</t>
  </si>
  <si>
    <t>1.ทดลองและอธิบายได้ว่าไฟฟ้าเป็นพลังงาน</t>
  </si>
  <si>
    <t>2.สำรวจและยกตัวอย่างเครื่องใช้ไฟฟ้าในบ้านที่เปลี่ยนพลังงานไฟฟ้าเป็นพลังงานอื่น</t>
  </si>
  <si>
    <t>1.สำรวจและจำแนกประเภทของดินโดยใช้สมบัติทางกายภาพเป็นเกณฑ์ และนำความรู้ไปใช้ประโยชน์</t>
  </si>
  <si>
    <t>1.สืบค้นและอภิปรายความสำคัญของดวงอาทิตย์</t>
  </si>
  <si>
    <t>1.ตั้งคำถามเกี่ยวกับเรื่องที่จะศึกษา ตามที่กำหนดให้และตามความสนใจ</t>
  </si>
  <si>
    <t>2.วางแผนการสังเกต สำรวจตรวจสอบ ศึกษาค้นคว้า โดยใช้ความคิดของตนเอง ของกลุ่มและของครู</t>
  </si>
  <si>
    <t>3.ใช้วัสดุอุปกรณ์เครื่องมือที่เหมาะสมในการสำรวจตรวจสอบ และบันทึกข้อมูล</t>
  </si>
  <si>
    <t>4.จัดกลุ่มข้อมูล เปรียบเทียบและนำเสนอผล</t>
  </si>
  <si>
    <t>5.ตั้งคำถามใหม่จากผลการสำรวจตรวจสอบ</t>
  </si>
  <si>
    <t>6.แสดงความคิดเห็นเป็นกลุ่มและรวบรวมเป็นความรู้</t>
  </si>
  <si>
    <t>7.บันทึกและอธิบายผลการสังเกต สำรวจ ตรวจสอบอย่างตรงไปตรงมา โดยเขียนภาพ แผนภาพหรือคำอธิบาย</t>
  </si>
  <si>
    <t>8.นำเสนอผลงานด้วยวาจาให้ผู้อื่น เข้าใจกระบวนการและผลของงาน</t>
  </si>
  <si>
    <t>1.ปฏิบัติตนอย่างเหมาะสมต่อสาวกของศาสนาที่ตนนับถือ ตามที่กำหนดได้ถูกต้อง</t>
  </si>
  <si>
    <t>2.ปฏิบัติตนในศาสนพิธี พิธีกรรม และวันสำคัญทางศาสนา ตามที่กำหนดได้ถูกต้อง</t>
  </si>
  <si>
    <t>1.อธิบายความสัมพันธ์ของตนเอง และสมาชิกในครอบครัวในฐานะเป็นส่วนหนึ่งของชุมชน</t>
  </si>
  <si>
    <t>2.ระบุผู้มีบทบาท อำนาจในการตัดสินใจในโรงเรียน และชุมชน</t>
  </si>
  <si>
    <t>1.ระบุทรัพยากรที่นำมาผลิตสินค้าและบริการที่ใช้ในชีวิตประจำวัน</t>
  </si>
  <si>
    <t>2.บอกที่มาของรายได้และรายจ่ายของตนเองและครอบครัว</t>
  </si>
  <si>
    <t>3.บันทึกรายรับรายจ่ายของตนเอง</t>
  </si>
  <si>
    <t>4.สรุปผลดีของการใช้จ่ายที่เหมาะสมกับรายได้และการออม</t>
  </si>
  <si>
    <t>1.อธิบายการแลกเปลี่ยนสินค้าและบริการโดยวิธีต่าง ๆ</t>
  </si>
  <si>
    <t>2.บอกความสัมพันธ์ระหว่างผู้ซื้อและผู้ขาย</t>
  </si>
  <si>
    <t>1.ระบุสิ่งต่างๆ ที่เป็นธรรมชาติกับที่มนุษย์สร้างขึ้น ซึ่งปรากฏระหว่างโรงเรียนกับบ้าน</t>
  </si>
  <si>
    <t>2.ระบุตำแหน่งอย่างง่ายและลักษณะทางกายภาพของสิ่งต่างๆ ที่ปรากฏในลูกโลกแผนที่แผนผัง และภาพถ่าย</t>
  </si>
  <si>
    <t>3.อธิบายความสัมพันธ์ของปรากฏการณ์ระหว่างโลก ดวงอาทิตย์และดวงจันทร์</t>
  </si>
  <si>
    <t>1.อธิบายความสำคัญและคุณค่าของสิ่งแวดล้อมทางธรรมชาติและทางสังคม</t>
  </si>
  <si>
    <t>2.แยกแยะและใช้ทรัพยากรธรรมชาติที่ใช้แล้วไม่หมดไปและที่ใช้แล้วหมดไปได้อย่างคุ้มค่า</t>
  </si>
  <si>
    <t>3.อธิบายความสัมพันธ์ของฤดูกาลกับการดำเนินชีวิตของมนุษย์</t>
  </si>
  <si>
    <t>4.มีส่วนร่วมในการฟื้นฟูปรับปรุงสิ่งแวดล้อมในโรงเรียนและชุมชน</t>
  </si>
  <si>
    <t>1.ระบุบุคคลที่ทำประโยชน์ต่อท้องถิ่นหรือประเทศชาติ</t>
  </si>
  <si>
    <t>1.สืบค้นถึงการเปลี่ยนแปลงในวิถีชีวิตประจำวันของคนในชุมชนของตนจากอดีตถึงปัจจุบัน</t>
  </si>
  <si>
    <t>2.อธิบายผลกระทบของการเปลี่ยนแปลง ที่มีต่อวิถีชีวิตของคนในชุมชน</t>
  </si>
  <si>
    <t>2.ยกตัวอย่างวัฒนธรรม ประเพณีและภูมิปัญญาไทยที่ภาคภูมิใจและควรอนุรักษ์ไว้</t>
  </si>
  <si>
    <t>1.ระบุบทบาทหน้าที่ของตนเองและสมาชิกในครอบครัว</t>
  </si>
  <si>
    <t>2.บอกความสำคัญของเพื่อน</t>
  </si>
  <si>
    <t>3.ระบุพฤติกรรมที่เหมาะสมกับเพศ</t>
  </si>
  <si>
    <t>4.อธิบายความภาคภูมิใจในความเป็นเพศหญิง หรือเพศชาย</t>
  </si>
  <si>
    <t>1.ควบคุมการเคลื่อนไหวร่างกายขณะอยู่กับที่ เคลื่อนที่ และใช้อุปกรณ์ประกอบ</t>
  </si>
  <si>
    <t>2.เล่มเกมเบ็ดเตล็ดและเข้าร่วมกิจกรรมทางกายที่วิธีเล่น อาศัยการเคลื่อนไหวเบื้องต้นทั้งแบบอยู่กับที่เคลื่อนที่และใช้อุปกรณ์ประกอบ</t>
  </si>
  <si>
    <t>1.ออกกำลังกาย และเล่นเกมได้ด้วยตนเองอย่างสนุกสนาน</t>
  </si>
  <si>
    <t>2.ปฏิบัติตามกฎ กติกาและข้อตกลงในการเล่นเกมเป็นกลุ่ม</t>
  </si>
  <si>
    <t>1.บอกลักษณะของการมีสุขภาพดี</t>
  </si>
  <si>
    <t>2.เลือกกินอาหารที่มีประโยชน์</t>
  </si>
  <si>
    <t>3.ระบุของใช้และของเล่นที่มีผลเสียต่อสุขภาพ</t>
  </si>
  <si>
    <t>4.อธิบายอาการและวิธีป้องกันการเจ็บป่วย การบาดเจ็บที่อาจเกิดขึ้น</t>
  </si>
  <si>
    <t>5.ปฏิบัติตามคำแนะนำเมื่อมีอาการเจ็บป่วยและบาดเจ็บ</t>
  </si>
  <si>
    <t>1.ปฏิบัติตนในการป้องกันอุบัติเหตุที่อาจเกิดขึ้นทางน้ำ และทางบก</t>
  </si>
  <si>
    <t>2.บอกชื่อยาสามัญประจำบ้านและใช้ยาตามคำแนะนำ</t>
  </si>
  <si>
    <t>3.ระบุโทษของสารเสพติด สารอันตรายใกล้ตัวและวิธีการป้องกัน</t>
  </si>
  <si>
    <t>4.ปฏิบัติตนตามสัญลักษณ์และป้ายเตือนของสิ่งของหรือสถานที่ที่เป็นอันตราย</t>
  </si>
  <si>
    <t>5.อธิบายสาเหตุ อันตราย วิธีป้องกันอัคคีภัยและแสดงการหนีไฟ</t>
  </si>
  <si>
    <t>1.บอกความสำคัญของงานทัศนศิลป์ที่พบเห็นในชีวิตประจำวัน</t>
  </si>
  <si>
    <t>2.อภิปรายเกี่ยวกับงานทัศนศิลป์ประเภทต่าง ๆ ในท้องถิ่นโดยเน้นถึงวิธีการสร้างงานและวัสดุอุปกรณ์ ที่ใช้</t>
  </si>
  <si>
    <t>1.จำแนกแหล่งกำเนิด ของเสียงที่ได้ยิน</t>
  </si>
  <si>
    <t>2.จำแนกคุณสมบัติของเสียง สูง- ต่ำ ดัง-เบา ยาว-สั้น ของดนตรี</t>
  </si>
  <si>
    <t>3.เคาะจังหวะหรือเคลื่อนไหวร่างกายให้สอดคล้องกับเนื้อหาของเพลง</t>
  </si>
  <si>
    <t>4.ร้องเพลงง่าย ๆ ที่เหมาะสมกับวัย</t>
  </si>
  <si>
    <t>5.บอกความหมายและความสำคัญของเพลงที่ได้ยิน</t>
  </si>
  <si>
    <t>1.บอกความสัมพันธ์ของเสียงร้องเสียงเครื่องดนตรีในเพลงท้องถิ่นโดยใช้คำง่าย ๆ</t>
  </si>
  <si>
    <t>2.แสดงและเข้าร่วมกิจกรรมทางดนตรีในท้องถิ่น</t>
  </si>
  <si>
    <t>1.เคลื่อนไหวขณะอยู่กับที่และเคลื่อนที่</t>
  </si>
  <si>
    <t>2.แสดงการเคลื่อนไหวที่สะท้อนอารมณ์ของตนเองอย่างอิสระ</t>
  </si>
  <si>
    <t>3.แสดงท่าทาง เพื่อสื่อความหมายแทนคำพูด</t>
  </si>
  <si>
    <t>4.แสดงท่าทางประกอบจังหวะอย่างสร้างสรรค์</t>
  </si>
  <si>
    <t>5.ระบุมารยาทในการชมการแสดง</t>
  </si>
  <si>
    <t>1.ระบุและเล่นการละเล่นพื้นบ้าน</t>
  </si>
  <si>
    <t>2.เชื่อมโยงสิ่งที่พบเห็นในการละเล่นพื้นบ้านกับสิ่งที่พบเห็นในการดำรงชีวิตของคนไทย</t>
  </si>
  <si>
    <t>3.ระบุสิ่งที่ชื่นชอบและภาคภูมิใจในการละเล่นพื้นบ้าน</t>
  </si>
  <si>
    <t>1.บอกประโยชน์ของสิ่งของเครื่องใช้ในชีวิตประจำวัน</t>
  </si>
  <si>
    <t>2.สร้างของเล่นของใช้อย่างง่ายโดยกำหนดปัญหาหรือความต้องการรวบรวมข้อมูล ออกแบบ โดยถ่ายทอดความคิดเป็นภาพร่าง ๒ มิติ ลงมือสร้างและประเมินผล</t>
  </si>
  <si>
    <t>3.นำความรู้เกี่ยวกับการใช้อุปกรณ์เครื่องมือที่ถูกวิธีไปประยุกต์ใช้ในการสร้างของเล่นของใช้อย่างง่าย</t>
  </si>
  <si>
    <t>4.มีความคิดสร้างสรรค์อย่างน้อย ๑ ลักษณะในการแก้ปัญหาหรือสนองความต้องการ</t>
  </si>
  <si>
    <t>1.บอกประโยชน์ของข้อมูลและรวบรวมข้อมูลที่สนใจจากแหล่งข้อมูลต่างๆที่เชื่อถือได้</t>
  </si>
  <si>
    <t>2.บอกประโยชน์และการรักษาแหล่งข้อมูล</t>
  </si>
  <si>
    <t>3.บอกชื่อและหน้าที่ของอุปกรณ์พื้นฐานที่เป็นส่วนประกอบหลักของคอมพิวเตอร์</t>
  </si>
  <si>
    <t>1.พูดโต้ตอบด้วยคำสั้นๆ ง่ายๆ ในการสื่อสารระหว่างบุคคลตามแบบที่ฟัง</t>
  </si>
  <si>
    <t>2.ใช้คำสั่งและคำขอร้องง่ายๆ ตามแบบที่ฟัง</t>
  </si>
  <si>
    <t>3.บอกความต้องการง่ายๆ ของตนเองตามแบบที่ฟัง</t>
  </si>
  <si>
    <t>4.พูดขอและให้ข้อมูลง่ายๆ เกี่ยวกับตนเองตามแบบที่ฟัง</t>
  </si>
  <si>
    <t>1.พูดให้ข้อมูลเกี่ยวกับตนเองและเรื่องใกล้ตัว</t>
  </si>
  <si>
    <t>1.พูดและทำท่าประกอบ ตามวัฒนธรรมของเจ้าของภาษา</t>
  </si>
  <si>
    <t>2.บอกชื่อและคำศัพท์เกี่ยวกับเทศกาลสำคัญของเจ้าของภาษา</t>
  </si>
  <si>
    <t>3.เข้าร่วมกิจกรรมทางภาษาและวัฒนธรรมที่เหมาะกับวัย</t>
  </si>
  <si>
    <t>1.ระบุตัวอักษรและเสียงตัวอักษรของภาษาต่างประเทศและภาษาไทย</t>
  </si>
  <si>
    <t>1.บอกคำศัพท์ที่เกี่ยวข้องกับกลุ่มสาระการเรียนรู้อื่น</t>
  </si>
  <si>
    <t>1.ฟัง/พูดในสถานการณ์ง่ายๆ ที่เกิดขึ้นในห้องเรียน</t>
  </si>
  <si>
    <t>1.ใช้ภาษาต่างประเทศ เพื่อรวบรวมคำศัพท์ที่เกี่ยวข้องใกล้ตัว</t>
  </si>
  <si>
    <t xml:space="preserve">1.ปฏิบัติตนเป็นผู้มีมารยาทไทย </t>
  </si>
  <si>
    <t>2.แสดงออกถึงความกตัญญูกตเวทีต่อบุคคลในโรงเรียน</t>
  </si>
  <si>
    <t xml:space="preserve">3.เห็นประโยชนของการแต่งกายด้วยผ้าไทย  </t>
  </si>
  <si>
    <t>4.เข้าร่วมกิจกรรมเกี่ยวกับชาติ ศาสนา และสถาบันพระมหากษัตริย์</t>
  </si>
  <si>
    <t xml:space="preserve">5.ปฏิบัติตนตามพระบรมราโชวาท หลักการทรงงาน และหลักปรัชญาของเศรษฐกิจพอเพียง </t>
  </si>
  <si>
    <t xml:space="preserve">6.ปฏิบัติตนตามกฎ ระเบียบ และหน้าที่ที่ต้องปฏิบัติในโรงเรียน    </t>
  </si>
  <si>
    <t xml:space="preserve">7.ปฏิบัติตนตามบทบาทหน้าที่ในฐานะสมาชิกที่ดีของห้องเรียนและโรงเรียน  </t>
  </si>
  <si>
    <t xml:space="preserve">8.ยอมรับความเหมือนและความแตกต่างของตนเองและผู้อื่น </t>
  </si>
  <si>
    <t xml:space="preserve">10.ปฏิบัติตนเป็นผู้มีวินัยในตนเอง </t>
  </si>
  <si>
    <t>ผลการเรียนรู้ชั้นปี</t>
  </si>
  <si>
    <t>จุดเน้นที่</t>
  </si>
  <si>
    <t xml:space="preserve">9.ยกตัวอย่างความขัดแย้งในโรงเรียนและเสนอวิธี การแก้ปัญหาโดยสันติวิธี    </t>
  </si>
</sst>
</file>

<file path=xl/styles.xml><?xml version="1.0" encoding="utf-8"?>
<styleSheet xmlns="http://schemas.openxmlformats.org/spreadsheetml/2006/main">
  <fonts count="8">
    <font>
      <sz val="11"/>
      <color theme="1"/>
      <name val="Tahoma"/>
      <family val="2"/>
      <charset val="222"/>
      <scheme val="minor"/>
    </font>
    <font>
      <b/>
      <sz val="11"/>
      <color theme="1"/>
      <name val="Tahoma"/>
      <family val="2"/>
      <scheme val="minor"/>
    </font>
    <font>
      <b/>
      <sz val="16"/>
      <name val="EucrosiaUPC"/>
      <family val="1"/>
    </font>
    <font>
      <sz val="14"/>
      <name val="EucrosiaUPC"/>
      <family val="1"/>
    </font>
    <font>
      <sz val="12"/>
      <name val="EucrosiaUPC"/>
      <family val="1"/>
    </font>
    <font>
      <b/>
      <sz val="12"/>
      <name val="EucrosiaUPC"/>
      <family val="1"/>
    </font>
    <font>
      <sz val="12"/>
      <color theme="1"/>
      <name val="Tahoma"/>
      <family val="2"/>
      <charset val="222"/>
      <scheme val="minor"/>
    </font>
    <font>
      <b/>
      <sz val="16"/>
      <color theme="0"/>
      <name val="EucrosiaUPC"/>
      <family val="1"/>
    </font>
  </fonts>
  <fills count="5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9" tint="0.59996337778862885"/>
      </left>
      <right style="thin">
        <color theme="9" tint="0.59996337778862885"/>
      </right>
      <top style="thin">
        <color theme="9" tint="0.59996337778862885"/>
      </top>
      <bottom style="thin">
        <color theme="9" tint="0.59996337778862885"/>
      </bottom>
      <diagonal/>
    </border>
    <border>
      <left/>
      <right/>
      <top style="thin">
        <color theme="9" tint="0.59996337778862885"/>
      </top>
      <bottom style="thin">
        <color theme="9" tint="0.59996337778862885"/>
      </bottom>
      <diagonal/>
    </border>
    <border>
      <left/>
      <right style="thin">
        <color theme="9" tint="0.59996337778862885"/>
      </right>
      <top style="thin">
        <color theme="9" tint="0.59996337778862885"/>
      </top>
      <bottom style="thin">
        <color theme="9" tint="0.59996337778862885"/>
      </bottom>
      <diagonal/>
    </border>
    <border>
      <left style="thin">
        <color theme="9" tint="0.59996337778862885"/>
      </left>
      <right/>
      <top style="thin">
        <color theme="9" tint="0.59996337778862885"/>
      </top>
      <bottom style="thin">
        <color theme="9" tint="0.59996337778862885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left" vertical="center" shrinkToFit="1"/>
    </xf>
    <xf numFmtId="0" fontId="0" fillId="0" borderId="4" xfId="0" applyBorder="1" applyAlignment="1">
      <alignment horizontal="left" vertical="center" shrinkToFit="1"/>
    </xf>
    <xf numFmtId="0" fontId="0" fillId="0" borderId="3" xfId="0" applyBorder="1" applyAlignment="1">
      <alignment horizontal="left" vertical="center" shrinkToFit="1"/>
    </xf>
    <xf numFmtId="0" fontId="1" fillId="0" borderId="1" xfId="0" applyFont="1" applyBorder="1" applyAlignment="1">
      <alignment horizontal="center" vertical="center" shrinkToFi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 shrinkToFit="1"/>
    </xf>
    <xf numFmtId="0" fontId="1" fillId="0" borderId="1" xfId="0" applyFont="1" applyBorder="1" applyAlignment="1">
      <alignment horizontal="left" vertical="center" shrinkToFit="1"/>
    </xf>
    <xf numFmtId="0" fontId="0" fillId="0" borderId="0" xfId="0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/>
    <xf numFmtId="0" fontId="0" fillId="0" borderId="4" xfId="0" applyFill="1" applyBorder="1"/>
    <xf numFmtId="0" fontId="4" fillId="0" borderId="0" xfId="0" applyFont="1" applyFill="1" applyProtection="1">
      <protection hidden="1"/>
    </xf>
    <xf numFmtId="0" fontId="4" fillId="0" borderId="0" xfId="0" applyFont="1" applyProtection="1">
      <protection hidden="1"/>
    </xf>
    <xf numFmtId="0" fontId="4" fillId="2" borderId="0" xfId="0" applyFont="1" applyFill="1" applyBorder="1" applyProtection="1">
      <protection hidden="1"/>
    </xf>
    <xf numFmtId="0" fontId="4" fillId="3" borderId="9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protection hidden="1"/>
    </xf>
    <xf numFmtId="0" fontId="5" fillId="4" borderId="9" xfId="0" applyFont="1" applyFill="1" applyBorder="1" applyAlignment="1" applyProtection="1">
      <alignment horizontal="center" vertical="center"/>
      <protection hidden="1"/>
    </xf>
    <xf numFmtId="0" fontId="4" fillId="3" borderId="12" xfId="0" applyFont="1" applyFill="1" applyBorder="1" applyAlignment="1" applyProtection="1">
      <alignment vertical="center"/>
      <protection locked="0"/>
    </xf>
    <xf numFmtId="0" fontId="6" fillId="3" borderId="10" xfId="0" applyFont="1" applyFill="1" applyBorder="1" applyAlignment="1" applyProtection="1">
      <protection locked="0"/>
    </xf>
    <xf numFmtId="0" fontId="6" fillId="3" borderId="11" xfId="0" applyFont="1" applyFill="1" applyBorder="1" applyAlignment="1" applyProtection="1">
      <protection locked="0"/>
    </xf>
    <xf numFmtId="0" fontId="3" fillId="4" borderId="9" xfId="0" applyFont="1" applyFill="1" applyBorder="1" applyAlignment="1" applyProtection="1">
      <alignment horizontal="center" vertical="center"/>
      <protection hidden="1"/>
    </xf>
    <xf numFmtId="0" fontId="3" fillId="4" borderId="9" xfId="0" applyFont="1" applyFill="1" applyBorder="1" applyAlignment="1" applyProtection="1">
      <alignment horizontal="center" vertical="center" textRotation="90"/>
      <protection hidden="1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" xfId="0" applyBorder="1" applyAlignment="1">
      <alignment horizontal="center" vertical="center" shrinkToFit="1"/>
    </xf>
    <xf numFmtId="0" fontId="0" fillId="0" borderId="3" xfId="0" applyBorder="1" applyAlignment="1">
      <alignment horizontal="center" vertical="center" shrinkToFi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0" borderId="0" xfId="0" applyFont="1" applyFill="1" applyAlignment="1" applyProtection="1">
      <alignment horizontal="left" wrapText="1"/>
      <protection hidden="1"/>
    </xf>
    <xf numFmtId="0" fontId="7" fillId="2" borderId="0" xfId="0" applyFont="1" applyFill="1" applyAlignment="1" applyProtection="1">
      <alignment horizontal="center" vertical="center"/>
      <protection locked="0"/>
    </xf>
    <xf numFmtId="0" fontId="3" fillId="4" borderId="12" xfId="0" applyFont="1" applyFill="1" applyBorder="1" applyAlignment="1" applyProtection="1">
      <alignment horizontal="center" vertical="center"/>
      <protection hidden="1"/>
    </xf>
    <xf numFmtId="0" fontId="3" fillId="4" borderId="10" xfId="0" applyFont="1" applyFill="1" applyBorder="1" applyAlignment="1" applyProtection="1">
      <alignment horizontal="center" vertical="center"/>
      <protection hidden="1"/>
    </xf>
    <xf numFmtId="0" fontId="3" fillId="4" borderId="11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T80"/>
  <sheetViews>
    <sheetView workbookViewId="0">
      <pane xSplit="2" ySplit="4" topLeftCell="C5" activePane="bottomRight" state="frozen"/>
      <selection pane="topRight" activeCell="C1" sqref="C1"/>
      <selection pane="bottomLeft" activeCell="A4" sqref="A4"/>
      <selection pane="bottomRight" activeCell="C5" sqref="C5"/>
    </sheetView>
  </sheetViews>
  <sheetFormatPr defaultRowHeight="14.25"/>
  <cols>
    <col min="1" max="1" width="3" customWidth="1"/>
    <col min="2" max="2" width="24.5" customWidth="1"/>
    <col min="3" max="3" width="38" customWidth="1"/>
    <col min="4" max="4" width="10.25" customWidth="1"/>
    <col min="5" max="14" width="5.125" customWidth="1"/>
    <col min="15" max="15" width="6.625" customWidth="1"/>
    <col min="16" max="16" width="2.875" customWidth="1"/>
    <col min="17" max="17" width="15.75" customWidth="1"/>
    <col min="20" max="20" width="10" customWidth="1"/>
  </cols>
  <sheetData>
    <row r="2" spans="2:20" ht="23.25" customHeight="1">
      <c r="B2" s="36" t="s">
        <v>133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</row>
    <row r="3" spans="2:20" ht="18.75" customHeight="1">
      <c r="B3" s="41" t="s">
        <v>12</v>
      </c>
      <c r="C3" s="41" t="s">
        <v>13</v>
      </c>
      <c r="D3" s="43" t="s">
        <v>0</v>
      </c>
      <c r="E3" s="37" t="s">
        <v>11</v>
      </c>
      <c r="F3" s="37"/>
      <c r="G3" s="37"/>
      <c r="H3" s="37"/>
      <c r="I3" s="37"/>
      <c r="J3" s="37"/>
      <c r="K3" s="37"/>
      <c r="L3" s="37"/>
      <c r="M3" s="37"/>
      <c r="N3" s="37"/>
      <c r="O3" s="37"/>
      <c r="Q3" s="37" t="s">
        <v>138</v>
      </c>
      <c r="R3" s="38" t="s">
        <v>134</v>
      </c>
      <c r="S3" s="39"/>
      <c r="T3" s="40"/>
    </row>
    <row r="4" spans="2:20" ht="18.75" customHeight="1">
      <c r="B4" s="42"/>
      <c r="C4" s="42"/>
      <c r="D4" s="44"/>
      <c r="E4" s="2" t="s">
        <v>1</v>
      </c>
      <c r="F4" s="2" t="s">
        <v>2</v>
      </c>
      <c r="G4" s="2" t="s">
        <v>3</v>
      </c>
      <c r="H4" s="2" t="s">
        <v>4</v>
      </c>
      <c r="I4" s="2" t="s">
        <v>5</v>
      </c>
      <c r="J4" s="2" t="s">
        <v>6</v>
      </c>
      <c r="K4" s="2" t="s">
        <v>7</v>
      </c>
      <c r="L4" s="2" t="s">
        <v>8</v>
      </c>
      <c r="M4" s="2" t="s">
        <v>9</v>
      </c>
      <c r="N4" s="2" t="s">
        <v>10</v>
      </c>
      <c r="O4" s="8" t="s">
        <v>15</v>
      </c>
      <c r="Q4" s="37"/>
      <c r="R4" s="22" t="s">
        <v>135</v>
      </c>
      <c r="S4" s="22" t="s">
        <v>136</v>
      </c>
      <c r="T4" s="22" t="s">
        <v>137</v>
      </c>
    </row>
    <row r="5" spans="2:20">
      <c r="B5" s="13" t="s">
        <v>28</v>
      </c>
      <c r="C5" s="13" t="s">
        <v>14</v>
      </c>
      <c r="D5" s="3" t="s">
        <v>16</v>
      </c>
      <c r="E5" s="3">
        <v>8</v>
      </c>
      <c r="F5" s="3">
        <v>8</v>
      </c>
      <c r="G5" s="3">
        <v>9</v>
      </c>
      <c r="H5" s="3">
        <v>8</v>
      </c>
      <c r="I5" s="3">
        <v>8</v>
      </c>
      <c r="J5" s="3">
        <v>9</v>
      </c>
      <c r="K5" s="3">
        <v>9</v>
      </c>
      <c r="L5" s="3">
        <v>8</v>
      </c>
      <c r="M5" s="3">
        <v>10</v>
      </c>
      <c r="N5" s="3">
        <v>9</v>
      </c>
      <c r="O5" s="9">
        <f>SUM(E5:N5)</f>
        <v>86</v>
      </c>
      <c r="Q5" s="23" t="s">
        <v>139</v>
      </c>
      <c r="R5" s="1">
        <f>MAX(E10:J10)</f>
        <v>34</v>
      </c>
      <c r="S5" s="1">
        <f>MAX(K10:M10)</f>
        <v>36</v>
      </c>
      <c r="T5" s="1">
        <f>N10</f>
        <v>36</v>
      </c>
    </row>
    <row r="6" spans="2:20">
      <c r="B6" s="14"/>
      <c r="C6" s="14" t="s">
        <v>17</v>
      </c>
      <c r="D6" s="10" t="s">
        <v>18</v>
      </c>
      <c r="E6" s="10">
        <v>3</v>
      </c>
      <c r="F6" s="10">
        <v>4</v>
      </c>
      <c r="G6" s="10">
        <v>6</v>
      </c>
      <c r="H6" s="10">
        <v>8</v>
      </c>
      <c r="I6" s="10">
        <v>9</v>
      </c>
      <c r="J6" s="10">
        <v>9</v>
      </c>
      <c r="K6" s="10">
        <v>9</v>
      </c>
      <c r="L6" s="10">
        <v>8</v>
      </c>
      <c r="M6" s="10">
        <v>10</v>
      </c>
      <c r="N6" s="10">
        <v>8</v>
      </c>
      <c r="O6" s="11">
        <f t="shared" ref="O6:O80" si="0">SUM(E6:N6)</f>
        <v>74</v>
      </c>
      <c r="Q6" s="23" t="s">
        <v>140</v>
      </c>
      <c r="R6" s="1">
        <f>MAX(E25:J25)</f>
        <v>31</v>
      </c>
      <c r="S6" s="1">
        <f>MAX(K25:M25)</f>
        <v>27</v>
      </c>
      <c r="T6" s="1">
        <f>N25</f>
        <v>32</v>
      </c>
    </row>
    <row r="7" spans="2:20">
      <c r="B7" s="14"/>
      <c r="C7" s="14" t="s">
        <v>19</v>
      </c>
      <c r="D7" s="10" t="s">
        <v>20</v>
      </c>
      <c r="E7" s="10">
        <v>5</v>
      </c>
      <c r="F7" s="10">
        <v>7</v>
      </c>
      <c r="G7" s="10">
        <v>6</v>
      </c>
      <c r="H7" s="10">
        <v>6</v>
      </c>
      <c r="I7" s="10">
        <v>5</v>
      </c>
      <c r="J7" s="10">
        <v>6</v>
      </c>
      <c r="K7" s="10">
        <v>6</v>
      </c>
      <c r="L7" s="10">
        <v>6</v>
      </c>
      <c r="M7" s="10">
        <v>6</v>
      </c>
      <c r="N7" s="10">
        <v>6</v>
      </c>
      <c r="O7" s="11">
        <f t="shared" si="0"/>
        <v>59</v>
      </c>
      <c r="Q7" s="23" t="s">
        <v>141</v>
      </c>
      <c r="R7" s="1">
        <f>MAX(E39:J39)</f>
        <v>37</v>
      </c>
      <c r="S7" s="1">
        <f>MAX(K39:M39)</f>
        <v>42</v>
      </c>
      <c r="T7" s="1">
        <f>N39</f>
        <v>67</v>
      </c>
    </row>
    <row r="8" spans="2:20">
      <c r="B8" s="14"/>
      <c r="C8" s="14" t="s">
        <v>21</v>
      </c>
      <c r="D8" s="10" t="s">
        <v>22</v>
      </c>
      <c r="E8" s="10">
        <v>4</v>
      </c>
      <c r="F8" s="10">
        <v>5</v>
      </c>
      <c r="G8" s="10">
        <v>6</v>
      </c>
      <c r="H8" s="10">
        <v>7</v>
      </c>
      <c r="I8" s="10">
        <v>7</v>
      </c>
      <c r="J8" s="10">
        <v>6</v>
      </c>
      <c r="K8" s="10">
        <v>6</v>
      </c>
      <c r="L8" s="10">
        <v>5</v>
      </c>
      <c r="M8" s="10">
        <v>6</v>
      </c>
      <c r="N8" s="10">
        <v>7</v>
      </c>
      <c r="O8" s="11">
        <f t="shared" si="0"/>
        <v>59</v>
      </c>
      <c r="Q8" s="23" t="s">
        <v>142</v>
      </c>
      <c r="R8" s="1">
        <v>24</v>
      </c>
      <c r="S8" s="1">
        <v>32</v>
      </c>
      <c r="T8" s="1">
        <v>43</v>
      </c>
    </row>
    <row r="9" spans="2:20">
      <c r="B9" s="14"/>
      <c r="C9" s="15" t="s">
        <v>23</v>
      </c>
      <c r="D9" s="4" t="s">
        <v>24</v>
      </c>
      <c r="E9" s="4">
        <v>2</v>
      </c>
      <c r="F9" s="4">
        <v>3</v>
      </c>
      <c r="G9" s="4">
        <v>5</v>
      </c>
      <c r="H9" s="4">
        <v>4</v>
      </c>
      <c r="I9" s="4">
        <v>4</v>
      </c>
      <c r="J9" s="4">
        <v>4</v>
      </c>
      <c r="K9" s="4">
        <v>5</v>
      </c>
      <c r="L9" s="4">
        <v>5</v>
      </c>
      <c r="M9" s="4">
        <v>4</v>
      </c>
      <c r="N9" s="4">
        <v>6</v>
      </c>
      <c r="O9" s="12">
        <f t="shared" si="0"/>
        <v>42</v>
      </c>
      <c r="Q9" s="24" t="s">
        <v>147</v>
      </c>
      <c r="R9" s="7">
        <v>8</v>
      </c>
      <c r="S9" s="7">
        <v>9</v>
      </c>
      <c r="T9" s="7">
        <v>9</v>
      </c>
    </row>
    <row r="10" spans="2:20">
      <c r="B10" s="15"/>
      <c r="C10" s="16" t="s">
        <v>15</v>
      </c>
      <c r="D10" s="17"/>
      <c r="E10" s="17">
        <f>SUM(E5:E9)</f>
        <v>22</v>
      </c>
      <c r="F10" s="17">
        <f t="shared" ref="F10:N10" si="1">SUM(F5:F9)</f>
        <v>27</v>
      </c>
      <c r="G10" s="17">
        <f t="shared" si="1"/>
        <v>32</v>
      </c>
      <c r="H10" s="17">
        <f t="shared" si="1"/>
        <v>33</v>
      </c>
      <c r="I10" s="17">
        <f t="shared" si="1"/>
        <v>33</v>
      </c>
      <c r="J10" s="17">
        <f t="shared" si="1"/>
        <v>34</v>
      </c>
      <c r="K10" s="17">
        <f t="shared" si="1"/>
        <v>35</v>
      </c>
      <c r="L10" s="17">
        <f t="shared" si="1"/>
        <v>32</v>
      </c>
      <c r="M10" s="17">
        <f t="shared" si="1"/>
        <v>36</v>
      </c>
      <c r="N10" s="17">
        <f t="shared" si="1"/>
        <v>36</v>
      </c>
      <c r="O10" s="18">
        <f t="shared" si="0"/>
        <v>320</v>
      </c>
      <c r="Q10" s="24" t="s">
        <v>148</v>
      </c>
      <c r="R10" s="7">
        <v>9</v>
      </c>
      <c r="S10" s="7">
        <v>8</v>
      </c>
      <c r="T10" s="7">
        <v>11</v>
      </c>
    </row>
    <row r="11" spans="2:20">
      <c r="B11" s="13" t="s">
        <v>29</v>
      </c>
      <c r="C11" s="13" t="s">
        <v>25</v>
      </c>
      <c r="D11" s="3" t="s">
        <v>26</v>
      </c>
      <c r="E11" s="3">
        <v>2</v>
      </c>
      <c r="F11" s="3">
        <v>2</v>
      </c>
      <c r="G11" s="3">
        <v>2</v>
      </c>
      <c r="H11" s="3">
        <v>2</v>
      </c>
      <c r="I11" s="3">
        <v>3</v>
      </c>
      <c r="J11" s="3">
        <v>3</v>
      </c>
      <c r="K11" s="3">
        <v>2</v>
      </c>
      <c r="L11" s="3">
        <v>4</v>
      </c>
      <c r="M11" s="3" t="s">
        <v>31</v>
      </c>
      <c r="N11" s="3">
        <v>3</v>
      </c>
      <c r="O11" s="9">
        <f t="shared" si="0"/>
        <v>23</v>
      </c>
      <c r="Q11" s="23" t="s">
        <v>143</v>
      </c>
      <c r="R11" s="1">
        <f>MAX(E58:J58)</f>
        <v>25</v>
      </c>
      <c r="S11" s="1">
        <f>MAX(K58:M58)</f>
        <v>25</v>
      </c>
      <c r="T11" s="1">
        <f>N58</f>
        <v>29</v>
      </c>
    </row>
    <row r="12" spans="2:20">
      <c r="B12" s="14"/>
      <c r="C12" s="14"/>
      <c r="D12" s="10" t="s">
        <v>27</v>
      </c>
      <c r="E12" s="10">
        <v>2</v>
      </c>
      <c r="F12" s="10">
        <v>2</v>
      </c>
      <c r="G12" s="10">
        <v>2</v>
      </c>
      <c r="H12" s="10">
        <v>3</v>
      </c>
      <c r="I12" s="10">
        <v>3</v>
      </c>
      <c r="J12" s="10">
        <v>2</v>
      </c>
      <c r="K12" s="10">
        <v>4</v>
      </c>
      <c r="L12" s="10">
        <v>2</v>
      </c>
      <c r="M12" s="10" t="s">
        <v>31</v>
      </c>
      <c r="N12" s="10">
        <v>1</v>
      </c>
      <c r="O12" s="11">
        <f t="shared" si="0"/>
        <v>21</v>
      </c>
      <c r="Q12" s="23" t="s">
        <v>144</v>
      </c>
      <c r="R12" s="1">
        <f>MAX(E65:J65)</f>
        <v>29</v>
      </c>
      <c r="S12" s="1">
        <f>MAX(K65:M65)</f>
        <v>32</v>
      </c>
      <c r="T12" s="1">
        <f>N65</f>
        <v>39</v>
      </c>
    </row>
    <row r="13" spans="2:20">
      <c r="B13" s="14"/>
      <c r="C13" s="14"/>
      <c r="D13" s="10" t="s">
        <v>30</v>
      </c>
      <c r="E13" s="10" t="s">
        <v>31</v>
      </c>
      <c r="F13" s="10" t="s">
        <v>31</v>
      </c>
      <c r="G13" s="10" t="s">
        <v>31</v>
      </c>
      <c r="H13" s="10" t="s">
        <v>31</v>
      </c>
      <c r="I13" s="10">
        <v>1</v>
      </c>
      <c r="J13" s="10">
        <v>2</v>
      </c>
      <c r="K13" s="10">
        <v>1</v>
      </c>
      <c r="L13" s="10">
        <v>1</v>
      </c>
      <c r="M13" s="10" t="s">
        <v>31</v>
      </c>
      <c r="N13" s="10">
        <v>1</v>
      </c>
      <c r="O13" s="11">
        <f t="shared" si="0"/>
        <v>6</v>
      </c>
      <c r="Q13" s="23" t="s">
        <v>145</v>
      </c>
      <c r="R13" s="1">
        <f>MAX(E70:J70)</f>
        <v>13</v>
      </c>
      <c r="S13" s="1">
        <f>MAX(K70:M70)</f>
        <v>14</v>
      </c>
      <c r="T13" s="1">
        <f>N70</f>
        <v>29</v>
      </c>
    </row>
    <row r="14" spans="2:20">
      <c r="B14" s="14"/>
      <c r="C14" s="14"/>
      <c r="D14" s="10" t="s">
        <v>32</v>
      </c>
      <c r="E14" s="10" t="s">
        <v>31</v>
      </c>
      <c r="F14" s="10" t="s">
        <v>31</v>
      </c>
      <c r="G14" s="10" t="s">
        <v>31</v>
      </c>
      <c r="H14" s="10" t="s">
        <v>31</v>
      </c>
      <c r="I14" s="10" t="s">
        <v>31</v>
      </c>
      <c r="J14" s="10">
        <v>2</v>
      </c>
      <c r="K14" s="10">
        <v>1</v>
      </c>
      <c r="L14" s="10">
        <v>1</v>
      </c>
      <c r="M14" s="10" t="s">
        <v>31</v>
      </c>
      <c r="N14" s="10">
        <v>1</v>
      </c>
      <c r="O14" s="11">
        <f t="shared" si="0"/>
        <v>5</v>
      </c>
      <c r="Q14" s="23" t="s">
        <v>146</v>
      </c>
      <c r="R14" s="1">
        <f>MAX(E79:J79)</f>
        <v>20</v>
      </c>
      <c r="S14" s="1">
        <f>MAX(K79:M79)</f>
        <v>21</v>
      </c>
      <c r="T14" s="1">
        <f>N79</f>
        <v>21</v>
      </c>
    </row>
    <row r="15" spans="2:20">
      <c r="B15" s="14"/>
      <c r="C15" s="14" t="s">
        <v>33</v>
      </c>
      <c r="D15" s="10" t="s">
        <v>34</v>
      </c>
      <c r="E15" s="10">
        <v>2</v>
      </c>
      <c r="F15" s="10">
        <v>6</v>
      </c>
      <c r="G15" s="10">
        <v>6</v>
      </c>
      <c r="H15" s="10">
        <v>4</v>
      </c>
      <c r="I15" s="10">
        <v>5</v>
      </c>
      <c r="J15" s="10">
        <v>3</v>
      </c>
      <c r="K15" s="10" t="s">
        <v>31</v>
      </c>
      <c r="L15" s="10">
        <v>3</v>
      </c>
      <c r="M15" s="10">
        <v>4</v>
      </c>
      <c r="N15" s="10">
        <v>1</v>
      </c>
      <c r="O15" s="11">
        <f t="shared" si="0"/>
        <v>34</v>
      </c>
    </row>
    <row r="16" spans="2:20">
      <c r="B16" s="14"/>
      <c r="C16" s="14"/>
      <c r="D16" s="10" t="s">
        <v>35</v>
      </c>
      <c r="E16" s="10" t="s">
        <v>31</v>
      </c>
      <c r="F16" s="10">
        <v>1</v>
      </c>
      <c r="G16" s="10">
        <v>3</v>
      </c>
      <c r="H16" s="10">
        <v>3</v>
      </c>
      <c r="I16" s="10">
        <v>1</v>
      </c>
      <c r="J16" s="10">
        <v>3</v>
      </c>
      <c r="K16" s="10" t="s">
        <v>31</v>
      </c>
      <c r="L16" s="10">
        <v>1</v>
      </c>
      <c r="M16" s="10">
        <v>1</v>
      </c>
      <c r="N16" s="10">
        <v>1</v>
      </c>
      <c r="O16" s="11">
        <f t="shared" si="0"/>
        <v>14</v>
      </c>
      <c r="Q16" t="s">
        <v>149</v>
      </c>
      <c r="R16" s="21">
        <f>MAX(R5:R14)</f>
        <v>37</v>
      </c>
      <c r="S16" s="21">
        <f t="shared" ref="S16:T16" si="2">MAX(S5:S14)</f>
        <v>42</v>
      </c>
      <c r="T16" s="21">
        <f t="shared" si="2"/>
        <v>67</v>
      </c>
    </row>
    <row r="17" spans="2:15">
      <c r="B17" s="14"/>
      <c r="C17" s="14" t="s">
        <v>36</v>
      </c>
      <c r="D17" s="10" t="s">
        <v>37</v>
      </c>
      <c r="E17" s="10">
        <v>1</v>
      </c>
      <c r="F17" s="10">
        <v>3</v>
      </c>
      <c r="G17" s="10">
        <v>3</v>
      </c>
      <c r="H17" s="10">
        <v>5</v>
      </c>
      <c r="I17" s="10">
        <v>3</v>
      </c>
      <c r="J17" s="10">
        <v>3</v>
      </c>
      <c r="K17" s="10">
        <v>6</v>
      </c>
      <c r="L17" s="10" t="s">
        <v>31</v>
      </c>
      <c r="M17" s="10">
        <v>1</v>
      </c>
      <c r="N17" s="10" t="s">
        <v>31</v>
      </c>
      <c r="O17" s="11">
        <f t="shared" si="0"/>
        <v>25</v>
      </c>
    </row>
    <row r="18" spans="2:15">
      <c r="B18" s="14"/>
      <c r="C18" s="14"/>
      <c r="D18" s="10" t="s">
        <v>38</v>
      </c>
      <c r="E18" s="10" t="s">
        <v>31</v>
      </c>
      <c r="F18" s="10">
        <v>1</v>
      </c>
      <c r="G18" s="10">
        <v>2</v>
      </c>
      <c r="H18" s="10">
        <v>1</v>
      </c>
      <c r="I18" s="10">
        <v>3</v>
      </c>
      <c r="J18" s="10">
        <v>2</v>
      </c>
      <c r="K18" s="10" t="s">
        <v>31</v>
      </c>
      <c r="L18" s="10">
        <v>4</v>
      </c>
      <c r="M18" s="10">
        <v>1</v>
      </c>
      <c r="N18" s="10" t="s">
        <v>31</v>
      </c>
      <c r="O18" s="11">
        <f t="shared" si="0"/>
        <v>14</v>
      </c>
    </row>
    <row r="19" spans="2:15">
      <c r="B19" s="14"/>
      <c r="C19" s="14" t="s">
        <v>39</v>
      </c>
      <c r="D19" s="10" t="s">
        <v>40</v>
      </c>
      <c r="E19" s="10">
        <v>2</v>
      </c>
      <c r="F19" s="10">
        <v>2</v>
      </c>
      <c r="G19" s="10">
        <v>2</v>
      </c>
      <c r="H19" s="10">
        <v>2</v>
      </c>
      <c r="I19" s="10">
        <v>1</v>
      </c>
      <c r="J19" s="10">
        <v>1</v>
      </c>
      <c r="K19" s="10">
        <v>1</v>
      </c>
      <c r="L19" s="10" t="s">
        <v>31</v>
      </c>
      <c r="M19" s="10" t="s">
        <v>31</v>
      </c>
      <c r="N19" s="10">
        <v>5</v>
      </c>
      <c r="O19" s="11">
        <f t="shared" si="0"/>
        <v>16</v>
      </c>
    </row>
    <row r="20" spans="2:15">
      <c r="B20" s="14"/>
      <c r="C20" s="14"/>
      <c r="D20" s="10" t="s">
        <v>41</v>
      </c>
      <c r="E20" s="10" t="s">
        <v>31</v>
      </c>
      <c r="F20" s="10" t="s">
        <v>31</v>
      </c>
      <c r="G20" s="10" t="s">
        <v>31</v>
      </c>
      <c r="H20" s="10" t="s">
        <v>31</v>
      </c>
      <c r="I20" s="10" t="s">
        <v>31</v>
      </c>
      <c r="J20" s="10">
        <v>1</v>
      </c>
      <c r="K20" s="10">
        <v>5</v>
      </c>
      <c r="L20" s="10">
        <v>2</v>
      </c>
      <c r="M20" s="10">
        <v>5</v>
      </c>
      <c r="N20" s="10">
        <v>6</v>
      </c>
      <c r="O20" s="11">
        <f t="shared" si="0"/>
        <v>19</v>
      </c>
    </row>
    <row r="21" spans="2:15">
      <c r="B21" s="14"/>
      <c r="C21" s="14" t="s">
        <v>42</v>
      </c>
      <c r="D21" s="10" t="s">
        <v>43</v>
      </c>
      <c r="E21" s="10" t="s">
        <v>31</v>
      </c>
      <c r="F21" s="10" t="s">
        <v>31</v>
      </c>
      <c r="G21" s="10">
        <v>2</v>
      </c>
      <c r="H21" s="10">
        <v>3</v>
      </c>
      <c r="I21" s="10">
        <v>2</v>
      </c>
      <c r="J21" s="10">
        <v>2</v>
      </c>
      <c r="K21" s="10" t="s">
        <v>31</v>
      </c>
      <c r="L21" s="10">
        <v>1</v>
      </c>
      <c r="M21" s="10">
        <v>4</v>
      </c>
      <c r="N21" s="10">
        <v>3</v>
      </c>
      <c r="O21" s="11">
        <f t="shared" si="0"/>
        <v>17</v>
      </c>
    </row>
    <row r="22" spans="2:15">
      <c r="B22" s="14"/>
      <c r="C22" s="14"/>
      <c r="D22" s="10" t="s">
        <v>44</v>
      </c>
      <c r="E22" s="10" t="s">
        <v>31</v>
      </c>
      <c r="F22" s="10" t="s">
        <v>31</v>
      </c>
      <c r="G22" s="10" t="s">
        <v>31</v>
      </c>
      <c r="H22" s="10" t="s">
        <v>31</v>
      </c>
      <c r="I22" s="10">
        <v>1</v>
      </c>
      <c r="J22" s="10">
        <v>1</v>
      </c>
      <c r="K22" s="10">
        <v>1</v>
      </c>
      <c r="L22" s="10">
        <v>1</v>
      </c>
      <c r="M22" s="10">
        <v>1</v>
      </c>
      <c r="N22" s="10">
        <v>2</v>
      </c>
      <c r="O22" s="11">
        <f t="shared" si="0"/>
        <v>7</v>
      </c>
    </row>
    <row r="23" spans="2:15">
      <c r="B23" s="14"/>
      <c r="C23" s="14"/>
      <c r="D23" s="10" t="s">
        <v>45</v>
      </c>
      <c r="E23" s="10" t="s">
        <v>31</v>
      </c>
      <c r="F23" s="10" t="s">
        <v>31</v>
      </c>
      <c r="G23" s="10" t="s">
        <v>31</v>
      </c>
      <c r="H23" s="10" t="s">
        <v>31</v>
      </c>
      <c r="I23" s="10" t="s">
        <v>31</v>
      </c>
      <c r="J23" s="10" t="s">
        <v>31</v>
      </c>
      <c r="K23" s="10" t="s">
        <v>31</v>
      </c>
      <c r="L23" s="10" t="s">
        <v>31</v>
      </c>
      <c r="M23" s="10">
        <v>2</v>
      </c>
      <c r="N23" s="10">
        <v>2</v>
      </c>
      <c r="O23" s="11">
        <f t="shared" si="0"/>
        <v>4</v>
      </c>
    </row>
    <row r="24" spans="2:15">
      <c r="B24" s="14"/>
      <c r="C24" s="15" t="s">
        <v>46</v>
      </c>
      <c r="D24" s="4" t="s">
        <v>47</v>
      </c>
      <c r="E24" s="4">
        <v>6</v>
      </c>
      <c r="F24" s="4">
        <v>6</v>
      </c>
      <c r="G24" s="4">
        <v>6</v>
      </c>
      <c r="H24" s="4">
        <v>6</v>
      </c>
      <c r="I24" s="4">
        <v>6</v>
      </c>
      <c r="J24" s="4">
        <v>6</v>
      </c>
      <c r="K24" s="4">
        <v>6</v>
      </c>
      <c r="L24" s="4">
        <v>6</v>
      </c>
      <c r="M24" s="4">
        <v>6</v>
      </c>
      <c r="N24" s="4">
        <v>6</v>
      </c>
      <c r="O24" s="12">
        <f t="shared" si="0"/>
        <v>60</v>
      </c>
    </row>
    <row r="25" spans="2:15">
      <c r="B25" s="15"/>
      <c r="C25" s="16" t="s">
        <v>15</v>
      </c>
      <c r="D25" s="17"/>
      <c r="E25" s="17">
        <f>SUM(E11:E24)</f>
        <v>15</v>
      </c>
      <c r="F25" s="17">
        <f t="shared" ref="F25:N25" si="3">SUM(F11:F24)</f>
        <v>23</v>
      </c>
      <c r="G25" s="17">
        <f t="shared" si="3"/>
        <v>28</v>
      </c>
      <c r="H25" s="17">
        <f t="shared" si="3"/>
        <v>29</v>
      </c>
      <c r="I25" s="17">
        <f t="shared" si="3"/>
        <v>29</v>
      </c>
      <c r="J25" s="17">
        <f t="shared" si="3"/>
        <v>31</v>
      </c>
      <c r="K25" s="17">
        <f t="shared" si="3"/>
        <v>27</v>
      </c>
      <c r="L25" s="17">
        <f t="shared" si="3"/>
        <v>26</v>
      </c>
      <c r="M25" s="17">
        <f t="shared" si="3"/>
        <v>25</v>
      </c>
      <c r="N25" s="17">
        <f t="shared" si="3"/>
        <v>32</v>
      </c>
      <c r="O25" s="18">
        <f t="shared" si="0"/>
        <v>265</v>
      </c>
    </row>
    <row r="26" spans="2:15">
      <c r="B26" s="13" t="s">
        <v>48</v>
      </c>
      <c r="C26" s="13" t="s">
        <v>49</v>
      </c>
      <c r="D26" s="3" t="s">
        <v>50</v>
      </c>
      <c r="E26" s="3">
        <v>3</v>
      </c>
      <c r="F26" s="3">
        <v>5</v>
      </c>
      <c r="G26" s="3" t="s">
        <v>31</v>
      </c>
      <c r="H26" s="3">
        <v>4</v>
      </c>
      <c r="I26" s="3">
        <v>5</v>
      </c>
      <c r="J26" s="3">
        <v>3</v>
      </c>
      <c r="K26" s="3">
        <v>13</v>
      </c>
      <c r="L26" s="3">
        <v>6</v>
      </c>
      <c r="M26" s="3" t="s">
        <v>31</v>
      </c>
      <c r="N26" s="3">
        <v>4</v>
      </c>
      <c r="O26" s="9">
        <f t="shared" si="0"/>
        <v>43</v>
      </c>
    </row>
    <row r="27" spans="2:15">
      <c r="B27" s="14"/>
      <c r="C27" s="14"/>
      <c r="D27" s="10" t="s">
        <v>51</v>
      </c>
      <c r="E27" s="10">
        <v>1</v>
      </c>
      <c r="F27" s="10">
        <v>1</v>
      </c>
      <c r="G27" s="10">
        <v>4</v>
      </c>
      <c r="H27" s="10" t="s">
        <v>31</v>
      </c>
      <c r="I27" s="10">
        <v>5</v>
      </c>
      <c r="J27" s="10" t="s">
        <v>31</v>
      </c>
      <c r="K27" s="10" t="s">
        <v>31</v>
      </c>
      <c r="L27" s="10" t="s">
        <v>31</v>
      </c>
      <c r="M27" s="10">
        <v>6</v>
      </c>
      <c r="N27" s="10">
        <v>4</v>
      </c>
      <c r="O27" s="11">
        <f t="shared" si="0"/>
        <v>21</v>
      </c>
    </row>
    <row r="28" spans="2:15">
      <c r="B28" s="14"/>
      <c r="C28" s="14" t="s">
        <v>52</v>
      </c>
      <c r="D28" s="10" t="s">
        <v>53</v>
      </c>
      <c r="E28" s="10" t="s">
        <v>31</v>
      </c>
      <c r="F28" s="10" t="s">
        <v>31</v>
      </c>
      <c r="G28" s="10">
        <v>1</v>
      </c>
      <c r="H28" s="10" t="s">
        <v>31</v>
      </c>
      <c r="I28" s="10" t="s">
        <v>31</v>
      </c>
      <c r="J28" s="10">
        <v>3</v>
      </c>
      <c r="K28" s="10" t="s">
        <v>31</v>
      </c>
      <c r="L28" s="10" t="s">
        <v>31</v>
      </c>
      <c r="M28" s="10">
        <v>4</v>
      </c>
      <c r="N28" s="10">
        <v>3</v>
      </c>
      <c r="O28" s="11">
        <f t="shared" si="0"/>
        <v>11</v>
      </c>
    </row>
    <row r="29" spans="2:15">
      <c r="B29" s="14"/>
      <c r="C29" s="14"/>
      <c r="D29" s="10" t="s">
        <v>54</v>
      </c>
      <c r="E29" s="10" t="s">
        <v>31</v>
      </c>
      <c r="F29" s="10" t="s">
        <v>31</v>
      </c>
      <c r="G29" s="10">
        <v>3</v>
      </c>
      <c r="H29" s="10" t="s">
        <v>31</v>
      </c>
      <c r="I29" s="10" t="s">
        <v>31</v>
      </c>
      <c r="J29" s="10">
        <v>5</v>
      </c>
      <c r="K29" s="10" t="s">
        <v>31</v>
      </c>
      <c r="L29" s="10" t="s">
        <v>31</v>
      </c>
      <c r="M29" s="10">
        <v>6</v>
      </c>
      <c r="N29" s="10">
        <v>3</v>
      </c>
      <c r="O29" s="11">
        <f t="shared" si="0"/>
        <v>17</v>
      </c>
    </row>
    <row r="30" spans="2:15">
      <c r="B30" s="14"/>
      <c r="C30" s="14" t="s">
        <v>55</v>
      </c>
      <c r="D30" s="10" t="s">
        <v>56</v>
      </c>
      <c r="E30" s="10">
        <v>2</v>
      </c>
      <c r="F30" s="10">
        <v>2</v>
      </c>
      <c r="G30" s="10">
        <v>2</v>
      </c>
      <c r="H30" s="10" t="s">
        <v>31</v>
      </c>
      <c r="I30" s="10">
        <v>2</v>
      </c>
      <c r="J30" s="10">
        <v>5</v>
      </c>
      <c r="K30" s="10">
        <v>4</v>
      </c>
      <c r="L30" s="10">
        <v>3</v>
      </c>
      <c r="M30" s="10" t="s">
        <v>31</v>
      </c>
      <c r="N30" s="10">
        <v>5</v>
      </c>
      <c r="O30" s="11">
        <f t="shared" si="0"/>
        <v>25</v>
      </c>
    </row>
    <row r="31" spans="2:15">
      <c r="B31" s="14"/>
      <c r="C31" s="14"/>
      <c r="D31" s="10" t="s">
        <v>57</v>
      </c>
      <c r="E31" s="10" t="s">
        <v>31</v>
      </c>
      <c r="F31" s="10" t="s">
        <v>31</v>
      </c>
      <c r="G31" s="10">
        <v>2</v>
      </c>
      <c r="H31" s="10" t="s">
        <v>31</v>
      </c>
      <c r="I31" s="10" t="s">
        <v>31</v>
      </c>
      <c r="J31" s="10">
        <v>3</v>
      </c>
      <c r="K31" s="10">
        <v>3</v>
      </c>
      <c r="L31" s="10">
        <v>4</v>
      </c>
      <c r="M31" s="10" t="s">
        <v>31</v>
      </c>
      <c r="N31" s="10">
        <v>9</v>
      </c>
      <c r="O31" s="11">
        <f t="shared" si="0"/>
        <v>21</v>
      </c>
    </row>
    <row r="32" spans="2:15">
      <c r="B32" s="14"/>
      <c r="C32" s="14" t="s">
        <v>58</v>
      </c>
      <c r="D32" s="10" t="s">
        <v>59</v>
      </c>
      <c r="E32" s="10">
        <v>2</v>
      </c>
      <c r="F32" s="10">
        <v>3</v>
      </c>
      <c r="G32" s="10">
        <v>2</v>
      </c>
      <c r="H32" s="10" t="s">
        <v>31</v>
      </c>
      <c r="I32" s="10">
        <v>4</v>
      </c>
      <c r="J32" s="10" t="s">
        <v>31</v>
      </c>
      <c r="K32" s="10">
        <v>2</v>
      </c>
      <c r="L32" s="10">
        <v>2</v>
      </c>
      <c r="M32" s="10">
        <v>3</v>
      </c>
      <c r="N32" s="10">
        <v>4</v>
      </c>
      <c r="O32" s="11">
        <f t="shared" si="0"/>
        <v>22</v>
      </c>
    </row>
    <row r="33" spans="2:15">
      <c r="B33" s="14"/>
      <c r="C33" s="14"/>
      <c r="D33" s="10" t="s">
        <v>60</v>
      </c>
      <c r="E33" s="10" t="s">
        <v>31</v>
      </c>
      <c r="F33" s="10" t="s">
        <v>31</v>
      </c>
      <c r="G33" s="10" t="s">
        <v>31</v>
      </c>
      <c r="H33" s="10" t="s">
        <v>31</v>
      </c>
      <c r="I33" s="10">
        <v>1</v>
      </c>
      <c r="J33" s="10" t="s">
        <v>31</v>
      </c>
      <c r="K33" s="10" t="s">
        <v>31</v>
      </c>
      <c r="L33" s="10" t="s">
        <v>31</v>
      </c>
      <c r="M33" s="10">
        <v>3</v>
      </c>
      <c r="N33" s="10">
        <v>3</v>
      </c>
      <c r="O33" s="11">
        <f t="shared" si="0"/>
        <v>7</v>
      </c>
    </row>
    <row r="34" spans="2:15">
      <c r="B34" s="14"/>
      <c r="C34" s="14" t="s">
        <v>61</v>
      </c>
      <c r="D34" s="10" t="s">
        <v>62</v>
      </c>
      <c r="E34" s="10" t="s">
        <v>31</v>
      </c>
      <c r="F34" s="10">
        <v>2</v>
      </c>
      <c r="G34" s="10">
        <v>2</v>
      </c>
      <c r="H34" s="10">
        <v>6</v>
      </c>
      <c r="I34" s="10">
        <v>4</v>
      </c>
      <c r="J34" s="10">
        <v>5</v>
      </c>
      <c r="K34" s="10">
        <v>4</v>
      </c>
      <c r="L34" s="10">
        <v>3</v>
      </c>
      <c r="M34" s="10">
        <v>5</v>
      </c>
      <c r="N34" s="10">
        <v>9</v>
      </c>
      <c r="O34" s="11">
        <f t="shared" si="0"/>
        <v>40</v>
      </c>
    </row>
    <row r="35" spans="2:15">
      <c r="B35" s="14"/>
      <c r="C35" s="14" t="s">
        <v>63</v>
      </c>
      <c r="D35" s="10" t="s">
        <v>64</v>
      </c>
      <c r="E35" s="10">
        <v>1</v>
      </c>
      <c r="F35" s="10">
        <v>1</v>
      </c>
      <c r="G35" s="10">
        <v>3</v>
      </c>
      <c r="H35" s="10">
        <v>2</v>
      </c>
      <c r="I35" s="10">
        <v>4</v>
      </c>
      <c r="J35" s="10">
        <v>3</v>
      </c>
      <c r="K35" s="10">
        <v>7</v>
      </c>
      <c r="L35" s="10">
        <v>10</v>
      </c>
      <c r="M35" s="10" t="s">
        <v>31</v>
      </c>
      <c r="N35" s="10">
        <v>6</v>
      </c>
      <c r="O35" s="11">
        <f t="shared" si="0"/>
        <v>37</v>
      </c>
    </row>
    <row r="36" spans="2:15">
      <c r="B36" s="14"/>
      <c r="C36" s="14" t="s">
        <v>65</v>
      </c>
      <c r="D36" s="10" t="s">
        <v>66</v>
      </c>
      <c r="E36" s="10">
        <v>1</v>
      </c>
      <c r="F36" s="10">
        <v>1</v>
      </c>
      <c r="G36" s="10">
        <v>1</v>
      </c>
      <c r="H36" s="10">
        <v>1</v>
      </c>
      <c r="I36" s="10">
        <v>1</v>
      </c>
      <c r="J36" s="10">
        <v>1</v>
      </c>
      <c r="K36" s="10" t="s">
        <v>31</v>
      </c>
      <c r="L36" s="10" t="s">
        <v>31</v>
      </c>
      <c r="M36" s="10">
        <v>3</v>
      </c>
      <c r="N36" s="10">
        <v>2</v>
      </c>
      <c r="O36" s="11">
        <f t="shared" si="0"/>
        <v>11</v>
      </c>
    </row>
    <row r="37" spans="2:15">
      <c r="B37" s="14"/>
      <c r="C37" s="14"/>
      <c r="D37" s="10" t="s">
        <v>67</v>
      </c>
      <c r="E37" s="10" t="s">
        <v>31</v>
      </c>
      <c r="F37" s="10" t="s">
        <v>31</v>
      </c>
      <c r="G37" s="10" t="s">
        <v>31</v>
      </c>
      <c r="H37" s="10" t="s">
        <v>31</v>
      </c>
      <c r="I37" s="10" t="s">
        <v>31</v>
      </c>
      <c r="J37" s="10">
        <v>1</v>
      </c>
      <c r="K37" s="10" t="s">
        <v>31</v>
      </c>
      <c r="L37" s="10" t="s">
        <v>31</v>
      </c>
      <c r="M37" s="10">
        <v>1</v>
      </c>
      <c r="N37" s="10">
        <v>3</v>
      </c>
      <c r="O37" s="11">
        <f t="shared" si="0"/>
        <v>5</v>
      </c>
    </row>
    <row r="38" spans="2:15">
      <c r="B38" s="14"/>
      <c r="C38" s="15" t="s">
        <v>68</v>
      </c>
      <c r="D38" s="4" t="s">
        <v>69</v>
      </c>
      <c r="E38" s="4">
        <v>7</v>
      </c>
      <c r="F38" s="4">
        <v>8</v>
      </c>
      <c r="G38" s="4">
        <v>8</v>
      </c>
      <c r="H38" s="4">
        <v>8</v>
      </c>
      <c r="I38" s="4">
        <v>8</v>
      </c>
      <c r="J38" s="4">
        <v>8</v>
      </c>
      <c r="K38" s="4">
        <v>9</v>
      </c>
      <c r="L38" s="4">
        <v>9</v>
      </c>
      <c r="M38" s="4">
        <v>9</v>
      </c>
      <c r="N38" s="4">
        <v>12</v>
      </c>
      <c r="O38" s="12">
        <f t="shared" si="0"/>
        <v>86</v>
      </c>
    </row>
    <row r="39" spans="2:15">
      <c r="B39" s="15"/>
      <c r="C39" s="16" t="s">
        <v>15</v>
      </c>
      <c r="D39" s="17"/>
      <c r="E39" s="17">
        <f>SUM(E26:E38)</f>
        <v>17</v>
      </c>
      <c r="F39" s="17">
        <f t="shared" ref="F39:N39" si="4">SUM(F26:F38)</f>
        <v>23</v>
      </c>
      <c r="G39" s="17">
        <f t="shared" si="4"/>
        <v>28</v>
      </c>
      <c r="H39" s="17">
        <f t="shared" si="4"/>
        <v>21</v>
      </c>
      <c r="I39" s="17">
        <f t="shared" si="4"/>
        <v>34</v>
      </c>
      <c r="J39" s="17">
        <f t="shared" si="4"/>
        <v>37</v>
      </c>
      <c r="K39" s="17">
        <f t="shared" si="4"/>
        <v>42</v>
      </c>
      <c r="L39" s="17">
        <f t="shared" si="4"/>
        <v>37</v>
      </c>
      <c r="M39" s="17">
        <f t="shared" si="4"/>
        <v>40</v>
      </c>
      <c r="N39" s="17">
        <f t="shared" si="4"/>
        <v>67</v>
      </c>
      <c r="O39" s="18">
        <f t="shared" si="0"/>
        <v>346</v>
      </c>
    </row>
    <row r="40" spans="2:15">
      <c r="B40" s="13" t="s">
        <v>70</v>
      </c>
      <c r="C40" s="13" t="s">
        <v>72</v>
      </c>
      <c r="D40" s="3" t="s">
        <v>73</v>
      </c>
      <c r="E40" s="3">
        <v>4</v>
      </c>
      <c r="F40" s="3">
        <v>7</v>
      </c>
      <c r="G40" s="3">
        <v>7</v>
      </c>
      <c r="H40" s="3">
        <v>8</v>
      </c>
      <c r="I40" s="3">
        <v>7</v>
      </c>
      <c r="J40" s="3">
        <v>9</v>
      </c>
      <c r="K40" s="3">
        <v>11</v>
      </c>
      <c r="L40" s="3">
        <v>11</v>
      </c>
      <c r="M40" s="3">
        <v>10</v>
      </c>
      <c r="N40" s="3">
        <v>22</v>
      </c>
      <c r="O40" s="9">
        <f t="shared" si="0"/>
        <v>96</v>
      </c>
    </row>
    <row r="41" spans="2:15">
      <c r="B41" s="14" t="s">
        <v>71</v>
      </c>
      <c r="C41" s="14"/>
      <c r="D41" s="10" t="s">
        <v>74</v>
      </c>
      <c r="E41" s="10">
        <v>3</v>
      </c>
      <c r="F41" s="10">
        <v>2</v>
      </c>
      <c r="G41" s="10">
        <v>3</v>
      </c>
      <c r="H41" s="10">
        <v>3</v>
      </c>
      <c r="I41" s="10">
        <v>3</v>
      </c>
      <c r="J41" s="10">
        <v>4</v>
      </c>
      <c r="K41" s="10">
        <v>5</v>
      </c>
      <c r="L41" s="10">
        <v>5</v>
      </c>
      <c r="M41" s="10">
        <v>7</v>
      </c>
      <c r="N41" s="10">
        <v>5</v>
      </c>
      <c r="O41" s="11">
        <f t="shared" si="0"/>
        <v>40</v>
      </c>
    </row>
    <row r="42" spans="2:15">
      <c r="B42" s="14"/>
      <c r="C42" s="14" t="s">
        <v>75</v>
      </c>
      <c r="D42" s="10" t="s">
        <v>76</v>
      </c>
      <c r="E42" s="10">
        <v>2</v>
      </c>
      <c r="F42" s="10">
        <v>4</v>
      </c>
      <c r="G42" s="10">
        <v>4</v>
      </c>
      <c r="H42" s="10">
        <v>5</v>
      </c>
      <c r="I42" s="10">
        <v>4</v>
      </c>
      <c r="J42" s="10">
        <v>5</v>
      </c>
      <c r="K42" s="10">
        <v>4</v>
      </c>
      <c r="L42" s="10">
        <v>4</v>
      </c>
      <c r="M42" s="10">
        <v>5</v>
      </c>
      <c r="N42" s="10">
        <v>5</v>
      </c>
      <c r="O42" s="11">
        <f t="shared" si="0"/>
        <v>42</v>
      </c>
    </row>
    <row r="43" spans="2:15">
      <c r="B43" s="14"/>
      <c r="C43" s="14"/>
      <c r="D43" s="10" t="s">
        <v>77</v>
      </c>
      <c r="E43" s="10">
        <v>3</v>
      </c>
      <c r="F43" s="10">
        <v>2</v>
      </c>
      <c r="G43" s="10">
        <v>3</v>
      </c>
      <c r="H43" s="10">
        <v>3</v>
      </c>
      <c r="I43" s="10">
        <v>3</v>
      </c>
      <c r="J43" s="10">
        <v>3</v>
      </c>
      <c r="K43" s="10">
        <v>3</v>
      </c>
      <c r="L43" s="10">
        <v>2</v>
      </c>
      <c r="M43" s="10">
        <v>4</v>
      </c>
      <c r="N43" s="10">
        <v>4</v>
      </c>
      <c r="O43" s="11">
        <f t="shared" si="0"/>
        <v>30</v>
      </c>
    </row>
    <row r="44" spans="2:15">
      <c r="B44" s="14"/>
      <c r="C44" s="14" t="s">
        <v>78</v>
      </c>
      <c r="D44" s="10" t="s">
        <v>79</v>
      </c>
      <c r="E44" s="10">
        <v>3</v>
      </c>
      <c r="F44" s="10">
        <v>4</v>
      </c>
      <c r="G44" s="10">
        <v>3</v>
      </c>
      <c r="H44" s="10">
        <v>3</v>
      </c>
      <c r="I44" s="10">
        <v>3</v>
      </c>
      <c r="J44" s="10">
        <v>3</v>
      </c>
      <c r="K44" s="10">
        <v>3</v>
      </c>
      <c r="L44" s="10">
        <v>4</v>
      </c>
      <c r="M44" s="10">
        <v>3</v>
      </c>
      <c r="N44" s="10">
        <v>4</v>
      </c>
      <c r="O44" s="11">
        <f t="shared" si="0"/>
        <v>33</v>
      </c>
    </row>
    <row r="45" spans="2:15">
      <c r="B45" s="14"/>
      <c r="C45" s="14"/>
      <c r="D45" s="10" t="s">
        <v>80</v>
      </c>
      <c r="E45" s="10">
        <v>1</v>
      </c>
      <c r="F45" s="10">
        <v>2</v>
      </c>
      <c r="G45" s="10">
        <v>3</v>
      </c>
      <c r="H45" s="10">
        <v>2</v>
      </c>
      <c r="I45" s="10">
        <v>2</v>
      </c>
      <c r="J45" s="10">
        <v>2</v>
      </c>
      <c r="K45" s="10">
        <v>4</v>
      </c>
      <c r="L45" s="10">
        <v>4</v>
      </c>
      <c r="M45" s="10">
        <v>6</v>
      </c>
      <c r="N45" s="10">
        <v>3</v>
      </c>
      <c r="O45" s="11">
        <f t="shared" si="0"/>
        <v>29</v>
      </c>
    </row>
    <row r="46" spans="2:15">
      <c r="B46" s="14"/>
      <c r="C46" s="14" t="s">
        <v>81</v>
      </c>
      <c r="D46" s="10" t="s">
        <v>82</v>
      </c>
      <c r="E46" s="10">
        <v>3</v>
      </c>
      <c r="F46" s="10">
        <v>2</v>
      </c>
      <c r="G46" s="10">
        <v>2</v>
      </c>
      <c r="H46" s="10">
        <v>3</v>
      </c>
      <c r="I46" s="10">
        <v>3</v>
      </c>
      <c r="J46" s="10">
        <v>2</v>
      </c>
      <c r="K46" s="10">
        <v>3</v>
      </c>
      <c r="L46" s="10">
        <v>3</v>
      </c>
      <c r="M46" s="10">
        <v>2</v>
      </c>
      <c r="N46" s="10">
        <v>2</v>
      </c>
      <c r="O46" s="11">
        <f t="shared" si="0"/>
        <v>25</v>
      </c>
    </row>
    <row r="47" spans="2:15">
      <c r="B47" s="14"/>
      <c r="C47" s="14"/>
      <c r="D47" s="10" t="s">
        <v>83</v>
      </c>
      <c r="E47" s="10">
        <v>2</v>
      </c>
      <c r="F47" s="10">
        <v>2</v>
      </c>
      <c r="G47" s="10">
        <v>3</v>
      </c>
      <c r="H47" s="10">
        <v>2</v>
      </c>
      <c r="I47" s="10">
        <v>2</v>
      </c>
      <c r="J47" s="10">
        <v>2</v>
      </c>
      <c r="K47" s="10">
        <v>2</v>
      </c>
      <c r="L47" s="10">
        <v>2</v>
      </c>
      <c r="M47" s="10">
        <v>2</v>
      </c>
      <c r="N47" s="10">
        <v>4</v>
      </c>
      <c r="O47" s="11">
        <f t="shared" si="0"/>
        <v>23</v>
      </c>
    </row>
    <row r="48" spans="2:15">
      <c r="B48" s="14"/>
      <c r="C48" s="14"/>
      <c r="D48" s="10" t="s">
        <v>84</v>
      </c>
      <c r="E48" s="10">
        <v>3</v>
      </c>
      <c r="F48" s="10">
        <v>2</v>
      </c>
      <c r="G48" s="10">
        <v>3</v>
      </c>
      <c r="H48" s="10">
        <v>3</v>
      </c>
      <c r="I48" s="10">
        <v>4</v>
      </c>
      <c r="J48" s="10">
        <v>4</v>
      </c>
      <c r="K48" s="10">
        <v>3</v>
      </c>
      <c r="L48" s="10">
        <v>3</v>
      </c>
      <c r="M48" s="10">
        <v>4</v>
      </c>
      <c r="N48" s="10">
        <v>5</v>
      </c>
      <c r="O48" s="11">
        <f t="shared" si="0"/>
        <v>34</v>
      </c>
    </row>
    <row r="49" spans="2:15">
      <c r="B49" s="14"/>
      <c r="C49" s="14" t="s">
        <v>85</v>
      </c>
      <c r="D49" s="10" t="s">
        <v>86</v>
      </c>
      <c r="E49" s="10">
        <v>5</v>
      </c>
      <c r="F49" s="10">
        <v>3</v>
      </c>
      <c r="G49" s="10">
        <v>3</v>
      </c>
      <c r="H49" s="10">
        <v>3</v>
      </c>
      <c r="I49" s="10">
        <v>3</v>
      </c>
      <c r="J49" s="10">
        <v>2</v>
      </c>
      <c r="K49" s="10">
        <v>3</v>
      </c>
      <c r="L49" s="10">
        <v>2</v>
      </c>
      <c r="M49" s="10">
        <v>2</v>
      </c>
      <c r="N49" s="10">
        <v>4</v>
      </c>
      <c r="O49" s="11">
        <f t="shared" si="0"/>
        <v>30</v>
      </c>
    </row>
    <row r="50" spans="2:15">
      <c r="B50" s="14"/>
      <c r="C50" s="15"/>
      <c r="D50" s="4" t="s">
        <v>87</v>
      </c>
      <c r="E50" s="4">
        <v>3</v>
      </c>
      <c r="F50" s="4">
        <v>4</v>
      </c>
      <c r="G50" s="4">
        <v>5</v>
      </c>
      <c r="H50" s="4">
        <v>3</v>
      </c>
      <c r="I50" s="4">
        <v>3</v>
      </c>
      <c r="J50" s="4">
        <v>3</v>
      </c>
      <c r="K50" s="4">
        <v>4</v>
      </c>
      <c r="L50" s="4">
        <v>4</v>
      </c>
      <c r="M50" s="4">
        <v>4</v>
      </c>
      <c r="N50" s="4">
        <v>5</v>
      </c>
      <c r="O50" s="12">
        <f t="shared" si="0"/>
        <v>38</v>
      </c>
    </row>
    <row r="51" spans="2:15">
      <c r="B51" s="15"/>
      <c r="C51" s="16" t="s">
        <v>15</v>
      </c>
      <c r="D51" s="17"/>
      <c r="E51" s="17">
        <f>SUM(E40:E50)</f>
        <v>32</v>
      </c>
      <c r="F51" s="17">
        <f t="shared" ref="F51:N51" si="5">SUM(F40:F50)</f>
        <v>34</v>
      </c>
      <c r="G51" s="17">
        <f t="shared" si="5"/>
        <v>39</v>
      </c>
      <c r="H51" s="17">
        <f t="shared" si="5"/>
        <v>38</v>
      </c>
      <c r="I51" s="17">
        <f t="shared" si="5"/>
        <v>37</v>
      </c>
      <c r="J51" s="17">
        <f t="shared" si="5"/>
        <v>39</v>
      </c>
      <c r="K51" s="17">
        <f t="shared" si="5"/>
        <v>45</v>
      </c>
      <c r="L51" s="17">
        <f t="shared" si="5"/>
        <v>44</v>
      </c>
      <c r="M51" s="17">
        <f t="shared" si="5"/>
        <v>49</v>
      </c>
      <c r="N51" s="17">
        <f t="shared" si="5"/>
        <v>63</v>
      </c>
      <c r="O51" s="18">
        <f t="shared" si="0"/>
        <v>420</v>
      </c>
    </row>
    <row r="52" spans="2:15">
      <c r="B52" s="13" t="s">
        <v>88</v>
      </c>
      <c r="C52" s="13" t="s">
        <v>89</v>
      </c>
      <c r="D52" s="5" t="s">
        <v>90</v>
      </c>
      <c r="E52" s="5">
        <v>2</v>
      </c>
      <c r="F52" s="5">
        <v>3</v>
      </c>
      <c r="G52" s="5">
        <v>3</v>
      </c>
      <c r="H52" s="5">
        <v>3</v>
      </c>
      <c r="I52" s="5">
        <v>2</v>
      </c>
      <c r="J52" s="5">
        <v>2</v>
      </c>
      <c r="K52" s="5">
        <v>4</v>
      </c>
      <c r="L52" s="5">
        <v>2</v>
      </c>
      <c r="M52" s="5">
        <v>3</v>
      </c>
      <c r="N52" s="5">
        <v>2</v>
      </c>
      <c r="O52" s="9">
        <f t="shared" si="0"/>
        <v>26</v>
      </c>
    </row>
    <row r="53" spans="2:15">
      <c r="B53" s="14"/>
      <c r="C53" s="14" t="s">
        <v>91</v>
      </c>
      <c r="D53" s="10" t="s">
        <v>92</v>
      </c>
      <c r="E53" s="10">
        <v>3</v>
      </c>
      <c r="F53" s="10">
        <v>4</v>
      </c>
      <c r="G53" s="10">
        <v>3</v>
      </c>
      <c r="H53" s="10">
        <v>3</v>
      </c>
      <c r="I53" s="10">
        <v>3</v>
      </c>
      <c r="J53" s="10">
        <v>2</v>
      </c>
      <c r="K53" s="10">
        <v>2</v>
      </c>
      <c r="L53" s="10">
        <v>4</v>
      </c>
      <c r="M53" s="10">
        <v>3</v>
      </c>
      <c r="N53" s="10">
        <v>4</v>
      </c>
      <c r="O53" s="11">
        <f t="shared" si="0"/>
        <v>31</v>
      </c>
    </row>
    <row r="54" spans="2:15">
      <c r="B54" s="14"/>
      <c r="C54" s="14" t="s">
        <v>93</v>
      </c>
      <c r="D54" s="10" t="s">
        <v>94</v>
      </c>
      <c r="E54" s="10">
        <v>2</v>
      </c>
      <c r="F54" s="10">
        <v>2</v>
      </c>
      <c r="G54" s="10">
        <v>2</v>
      </c>
      <c r="H54" s="10">
        <v>4</v>
      </c>
      <c r="I54" s="10">
        <v>6</v>
      </c>
      <c r="J54" s="10">
        <v>5</v>
      </c>
      <c r="K54" s="10">
        <v>3</v>
      </c>
      <c r="L54" s="10">
        <v>4</v>
      </c>
      <c r="M54" s="10">
        <v>3</v>
      </c>
      <c r="N54" s="10">
        <v>5</v>
      </c>
      <c r="O54" s="11">
        <f t="shared" si="0"/>
        <v>36</v>
      </c>
    </row>
    <row r="55" spans="2:15">
      <c r="B55" s="14"/>
      <c r="C55" s="14"/>
      <c r="D55" s="10" t="s">
        <v>95</v>
      </c>
      <c r="E55" s="10">
        <v>2</v>
      </c>
      <c r="F55" s="10">
        <v>2</v>
      </c>
      <c r="G55" s="10">
        <v>2</v>
      </c>
      <c r="H55" s="10">
        <v>2</v>
      </c>
      <c r="I55" s="10">
        <v>4</v>
      </c>
      <c r="J55" s="10">
        <v>6</v>
      </c>
      <c r="K55" s="10">
        <v>6</v>
      </c>
      <c r="L55" s="10">
        <v>5</v>
      </c>
      <c r="M55" s="10">
        <v>5</v>
      </c>
      <c r="N55" s="10">
        <v>4</v>
      </c>
      <c r="O55" s="11">
        <f t="shared" si="0"/>
        <v>38</v>
      </c>
    </row>
    <row r="56" spans="2:15">
      <c r="B56" s="14"/>
      <c r="C56" s="14" t="s">
        <v>96</v>
      </c>
      <c r="D56" s="10" t="s">
        <v>97</v>
      </c>
      <c r="E56" s="10">
        <v>3</v>
      </c>
      <c r="F56" s="10">
        <v>5</v>
      </c>
      <c r="G56" s="10">
        <v>5</v>
      </c>
      <c r="H56" s="10">
        <v>4</v>
      </c>
      <c r="I56" s="10">
        <v>5</v>
      </c>
      <c r="J56" s="10">
        <v>4</v>
      </c>
      <c r="K56" s="10">
        <v>4</v>
      </c>
      <c r="L56" s="10">
        <v>7</v>
      </c>
      <c r="M56" s="10">
        <v>5</v>
      </c>
      <c r="N56" s="10">
        <v>7</v>
      </c>
      <c r="O56" s="11">
        <f t="shared" si="0"/>
        <v>49</v>
      </c>
    </row>
    <row r="57" spans="2:15">
      <c r="B57" s="14"/>
      <c r="C57" s="15" t="s">
        <v>98</v>
      </c>
      <c r="D57" s="6" t="s">
        <v>99</v>
      </c>
      <c r="E57" s="6">
        <v>3</v>
      </c>
      <c r="F57" s="6">
        <v>5</v>
      </c>
      <c r="G57" s="6">
        <v>3</v>
      </c>
      <c r="H57" s="6">
        <v>3</v>
      </c>
      <c r="I57" s="6">
        <v>5</v>
      </c>
      <c r="J57" s="6">
        <v>3</v>
      </c>
      <c r="K57" s="6">
        <v>4</v>
      </c>
      <c r="L57" s="6">
        <v>3</v>
      </c>
      <c r="M57" s="6">
        <v>5</v>
      </c>
      <c r="N57" s="6">
        <v>7</v>
      </c>
      <c r="O57" s="12">
        <f t="shared" si="0"/>
        <v>41</v>
      </c>
    </row>
    <row r="58" spans="2:15">
      <c r="B58" s="14"/>
      <c r="C58" s="16" t="s">
        <v>15</v>
      </c>
      <c r="D58" s="17"/>
      <c r="E58" s="17">
        <f>SUM(E52:E57)</f>
        <v>15</v>
      </c>
      <c r="F58" s="17">
        <f t="shared" ref="F58:N58" si="6">SUM(F52:F57)</f>
        <v>21</v>
      </c>
      <c r="G58" s="17">
        <f t="shared" si="6"/>
        <v>18</v>
      </c>
      <c r="H58" s="17">
        <f t="shared" si="6"/>
        <v>19</v>
      </c>
      <c r="I58" s="17">
        <f t="shared" si="6"/>
        <v>25</v>
      </c>
      <c r="J58" s="17">
        <f t="shared" si="6"/>
        <v>22</v>
      </c>
      <c r="K58" s="17">
        <f t="shared" si="6"/>
        <v>23</v>
      </c>
      <c r="L58" s="17">
        <f t="shared" si="6"/>
        <v>25</v>
      </c>
      <c r="M58" s="17">
        <f t="shared" si="6"/>
        <v>24</v>
      </c>
      <c r="N58" s="17">
        <f t="shared" si="6"/>
        <v>29</v>
      </c>
      <c r="O58" s="18">
        <f t="shared" si="0"/>
        <v>221</v>
      </c>
    </row>
    <row r="59" spans="2:15">
      <c r="B59" s="13" t="s">
        <v>100</v>
      </c>
      <c r="C59" s="13" t="s">
        <v>101</v>
      </c>
      <c r="D59" s="5" t="s">
        <v>102</v>
      </c>
      <c r="E59" s="5">
        <v>5</v>
      </c>
      <c r="F59" s="5">
        <v>8</v>
      </c>
      <c r="G59" s="5">
        <v>10</v>
      </c>
      <c r="H59" s="5">
        <v>9</v>
      </c>
      <c r="I59" s="5">
        <v>7</v>
      </c>
      <c r="J59" s="5">
        <v>7</v>
      </c>
      <c r="K59" s="5">
        <v>6</v>
      </c>
      <c r="L59" s="5">
        <v>7</v>
      </c>
      <c r="M59" s="5">
        <v>11</v>
      </c>
      <c r="N59" s="5">
        <v>11</v>
      </c>
      <c r="O59" s="9">
        <f t="shared" si="0"/>
        <v>81</v>
      </c>
    </row>
    <row r="60" spans="2:15">
      <c r="B60" s="14"/>
      <c r="C60" s="14"/>
      <c r="D60" s="10" t="s">
        <v>103</v>
      </c>
      <c r="E60" s="10">
        <v>1</v>
      </c>
      <c r="F60" s="10">
        <v>2</v>
      </c>
      <c r="G60" s="10">
        <v>2</v>
      </c>
      <c r="H60" s="10">
        <v>2</v>
      </c>
      <c r="I60" s="10">
        <v>2</v>
      </c>
      <c r="J60" s="10">
        <v>3</v>
      </c>
      <c r="K60" s="10">
        <v>3</v>
      </c>
      <c r="L60" s="10">
        <v>3</v>
      </c>
      <c r="M60" s="10">
        <v>2</v>
      </c>
      <c r="N60" s="10">
        <v>3</v>
      </c>
      <c r="O60" s="11">
        <f t="shared" si="0"/>
        <v>23</v>
      </c>
    </row>
    <row r="61" spans="2:15">
      <c r="B61" s="14"/>
      <c r="C61" s="14" t="s">
        <v>104</v>
      </c>
      <c r="D61" s="10" t="s">
        <v>105</v>
      </c>
      <c r="E61" s="10">
        <v>5</v>
      </c>
      <c r="F61" s="10">
        <v>5</v>
      </c>
      <c r="G61" s="10">
        <v>7</v>
      </c>
      <c r="H61" s="10">
        <v>7</v>
      </c>
      <c r="I61" s="10">
        <v>7</v>
      </c>
      <c r="J61" s="10">
        <v>6</v>
      </c>
      <c r="K61" s="10">
        <v>9</v>
      </c>
      <c r="L61" s="10">
        <v>7</v>
      </c>
      <c r="M61" s="10">
        <v>7</v>
      </c>
      <c r="N61" s="10">
        <v>8</v>
      </c>
      <c r="O61" s="11">
        <f t="shared" si="0"/>
        <v>68</v>
      </c>
    </row>
    <row r="62" spans="2:15">
      <c r="B62" s="14"/>
      <c r="C62" s="14"/>
      <c r="D62" s="10" t="s">
        <v>106</v>
      </c>
      <c r="E62" s="10">
        <v>2</v>
      </c>
      <c r="F62" s="10">
        <v>2</v>
      </c>
      <c r="G62" s="10">
        <v>2</v>
      </c>
      <c r="H62" s="10">
        <v>2</v>
      </c>
      <c r="I62" s="10">
        <v>2</v>
      </c>
      <c r="J62" s="10">
        <v>3</v>
      </c>
      <c r="K62" s="10">
        <v>2</v>
      </c>
      <c r="L62" s="10">
        <v>2</v>
      </c>
      <c r="M62" s="10">
        <v>2</v>
      </c>
      <c r="N62" s="10">
        <v>5</v>
      </c>
      <c r="O62" s="11">
        <f t="shared" si="0"/>
        <v>24</v>
      </c>
    </row>
    <row r="63" spans="2:15">
      <c r="B63" s="14"/>
      <c r="C63" s="14" t="s">
        <v>107</v>
      </c>
      <c r="D63" s="10" t="s">
        <v>108</v>
      </c>
      <c r="E63" s="10">
        <v>3</v>
      </c>
      <c r="F63" s="10">
        <v>5</v>
      </c>
      <c r="G63" s="10">
        <v>5</v>
      </c>
      <c r="H63" s="10">
        <v>5</v>
      </c>
      <c r="I63" s="10">
        <v>6</v>
      </c>
      <c r="J63" s="10">
        <v>6</v>
      </c>
      <c r="K63" s="10">
        <v>5</v>
      </c>
      <c r="L63" s="10">
        <v>5</v>
      </c>
      <c r="M63" s="10">
        <v>7</v>
      </c>
      <c r="N63" s="10">
        <v>8</v>
      </c>
      <c r="O63" s="11">
        <f t="shared" si="0"/>
        <v>55</v>
      </c>
    </row>
    <row r="64" spans="2:15">
      <c r="B64" s="14"/>
      <c r="C64" s="15"/>
      <c r="D64" s="6" t="s">
        <v>109</v>
      </c>
      <c r="E64" s="6">
        <v>2</v>
      </c>
      <c r="F64" s="6">
        <v>3</v>
      </c>
      <c r="G64" s="6">
        <v>3</v>
      </c>
      <c r="H64" s="6">
        <v>4</v>
      </c>
      <c r="I64" s="6">
        <v>2</v>
      </c>
      <c r="J64" s="6">
        <v>2</v>
      </c>
      <c r="K64" s="6">
        <v>2</v>
      </c>
      <c r="L64" s="6">
        <v>3</v>
      </c>
      <c r="M64" s="6">
        <v>3</v>
      </c>
      <c r="N64" s="6">
        <v>4</v>
      </c>
      <c r="O64" s="12">
        <f t="shared" si="0"/>
        <v>28</v>
      </c>
    </row>
    <row r="65" spans="2:15">
      <c r="B65" s="14"/>
      <c r="C65" s="16" t="s">
        <v>15</v>
      </c>
      <c r="D65" s="17"/>
      <c r="E65" s="17">
        <f>SUM(E59:E64)</f>
        <v>18</v>
      </c>
      <c r="F65" s="17">
        <f t="shared" ref="F65:N65" si="7">SUM(F59:F64)</f>
        <v>25</v>
      </c>
      <c r="G65" s="17">
        <f t="shared" si="7"/>
        <v>29</v>
      </c>
      <c r="H65" s="17">
        <f t="shared" si="7"/>
        <v>29</v>
      </c>
      <c r="I65" s="17">
        <f t="shared" si="7"/>
        <v>26</v>
      </c>
      <c r="J65" s="17">
        <f t="shared" si="7"/>
        <v>27</v>
      </c>
      <c r="K65" s="17">
        <f t="shared" si="7"/>
        <v>27</v>
      </c>
      <c r="L65" s="17">
        <f t="shared" si="7"/>
        <v>27</v>
      </c>
      <c r="M65" s="17">
        <f t="shared" si="7"/>
        <v>32</v>
      </c>
      <c r="N65" s="17">
        <f t="shared" si="7"/>
        <v>39</v>
      </c>
      <c r="O65" s="18">
        <f t="shared" si="0"/>
        <v>279</v>
      </c>
    </row>
    <row r="66" spans="2:15">
      <c r="B66" s="13" t="s">
        <v>110</v>
      </c>
      <c r="C66" s="13" t="s">
        <v>111</v>
      </c>
      <c r="D66" s="5" t="s">
        <v>112</v>
      </c>
      <c r="E66" s="5">
        <v>3</v>
      </c>
      <c r="F66" s="5">
        <v>3</v>
      </c>
      <c r="G66" s="5">
        <v>3</v>
      </c>
      <c r="H66" s="5">
        <v>4</v>
      </c>
      <c r="I66" s="5">
        <v>4</v>
      </c>
      <c r="J66" s="5">
        <v>3</v>
      </c>
      <c r="K66" s="5">
        <v>3</v>
      </c>
      <c r="L66" s="5">
        <v>3</v>
      </c>
      <c r="M66" s="5">
        <v>3</v>
      </c>
      <c r="N66" s="5">
        <v>7</v>
      </c>
      <c r="O66" s="9">
        <f t="shared" si="0"/>
        <v>36</v>
      </c>
    </row>
    <row r="67" spans="2:15">
      <c r="B67" s="14"/>
      <c r="C67" s="14" t="s">
        <v>113</v>
      </c>
      <c r="D67" s="10" t="s">
        <v>114</v>
      </c>
      <c r="E67" s="10" t="s">
        <v>31</v>
      </c>
      <c r="F67" s="10">
        <v>4</v>
      </c>
      <c r="G67" s="10">
        <v>3</v>
      </c>
      <c r="H67" s="10" t="s">
        <v>31</v>
      </c>
      <c r="I67" s="10">
        <v>5</v>
      </c>
      <c r="J67" s="10">
        <v>3</v>
      </c>
      <c r="K67" s="10" t="s">
        <v>31</v>
      </c>
      <c r="L67" s="10">
        <v>4</v>
      </c>
      <c r="M67" s="10">
        <v>2</v>
      </c>
      <c r="N67" s="10">
        <v>5</v>
      </c>
      <c r="O67" s="11">
        <f t="shared" si="0"/>
        <v>26</v>
      </c>
    </row>
    <row r="68" spans="2:15">
      <c r="B68" s="14"/>
      <c r="C68" s="14" t="s">
        <v>115</v>
      </c>
      <c r="D68" s="10" t="s">
        <v>116</v>
      </c>
      <c r="E68" s="10">
        <v>2</v>
      </c>
      <c r="F68" s="10">
        <v>3</v>
      </c>
      <c r="G68" s="10">
        <v>2</v>
      </c>
      <c r="H68" s="10">
        <v>5</v>
      </c>
      <c r="I68" s="10">
        <v>2</v>
      </c>
      <c r="J68" s="10">
        <v>5</v>
      </c>
      <c r="K68" s="10">
        <v>3</v>
      </c>
      <c r="L68" s="10">
        <v>4</v>
      </c>
      <c r="M68" s="10">
        <v>4</v>
      </c>
      <c r="N68" s="10">
        <v>13</v>
      </c>
      <c r="O68" s="11">
        <f t="shared" si="0"/>
        <v>43</v>
      </c>
    </row>
    <row r="69" spans="2:15">
      <c r="B69" s="14"/>
      <c r="C69" s="15" t="s">
        <v>117</v>
      </c>
      <c r="D69" s="6" t="s">
        <v>118</v>
      </c>
      <c r="E69" s="6" t="s">
        <v>31</v>
      </c>
      <c r="F69" s="6" t="s">
        <v>31</v>
      </c>
      <c r="G69" s="6" t="s">
        <v>31</v>
      </c>
      <c r="H69" s="6">
        <v>1</v>
      </c>
      <c r="I69" s="6">
        <v>2</v>
      </c>
      <c r="J69" s="6">
        <v>2</v>
      </c>
      <c r="K69" s="6">
        <v>3</v>
      </c>
      <c r="L69" s="6">
        <v>3</v>
      </c>
      <c r="M69" s="6">
        <v>3</v>
      </c>
      <c r="N69" s="6">
        <v>4</v>
      </c>
      <c r="O69" s="12">
        <f t="shared" si="0"/>
        <v>18</v>
      </c>
    </row>
    <row r="70" spans="2:15">
      <c r="B70" s="14"/>
      <c r="C70" s="20" t="s">
        <v>15</v>
      </c>
      <c r="D70" s="17"/>
      <c r="E70" s="17">
        <f>SUM(E66:E69)</f>
        <v>5</v>
      </c>
      <c r="F70" s="17">
        <f t="shared" ref="F70:N70" si="8">SUM(F66:F69)</f>
        <v>10</v>
      </c>
      <c r="G70" s="17">
        <f t="shared" si="8"/>
        <v>8</v>
      </c>
      <c r="H70" s="17">
        <f t="shared" si="8"/>
        <v>10</v>
      </c>
      <c r="I70" s="17">
        <f t="shared" si="8"/>
        <v>13</v>
      </c>
      <c r="J70" s="17">
        <f t="shared" si="8"/>
        <v>13</v>
      </c>
      <c r="K70" s="17">
        <f t="shared" si="8"/>
        <v>9</v>
      </c>
      <c r="L70" s="17">
        <f t="shared" si="8"/>
        <v>14</v>
      </c>
      <c r="M70" s="17">
        <f t="shared" si="8"/>
        <v>12</v>
      </c>
      <c r="N70" s="17">
        <f t="shared" si="8"/>
        <v>29</v>
      </c>
      <c r="O70" s="18">
        <f t="shared" si="0"/>
        <v>123</v>
      </c>
    </row>
    <row r="71" spans="2:15">
      <c r="B71" s="13" t="s">
        <v>119</v>
      </c>
      <c r="C71" s="13" t="s">
        <v>120</v>
      </c>
      <c r="D71" s="5" t="s">
        <v>121</v>
      </c>
      <c r="E71" s="5">
        <v>4</v>
      </c>
      <c r="F71" s="5">
        <v>4</v>
      </c>
      <c r="G71" s="5">
        <v>4</v>
      </c>
      <c r="H71" s="5">
        <v>4</v>
      </c>
      <c r="I71" s="5">
        <v>4</v>
      </c>
      <c r="J71" s="5">
        <v>4</v>
      </c>
      <c r="K71" s="5">
        <v>4</v>
      </c>
      <c r="L71" s="5">
        <v>4</v>
      </c>
      <c r="M71" s="5">
        <v>4</v>
      </c>
      <c r="N71" s="5">
        <v>4</v>
      </c>
      <c r="O71" s="9">
        <f t="shared" si="0"/>
        <v>40</v>
      </c>
    </row>
    <row r="72" spans="2:15">
      <c r="B72" s="14"/>
      <c r="C72" s="14"/>
      <c r="D72" s="10" t="s">
        <v>122</v>
      </c>
      <c r="E72" s="10">
        <v>4</v>
      </c>
      <c r="F72" s="10">
        <v>4</v>
      </c>
      <c r="G72" s="10">
        <v>5</v>
      </c>
      <c r="H72" s="10">
        <v>5</v>
      </c>
      <c r="I72" s="10">
        <v>5</v>
      </c>
      <c r="J72" s="10">
        <v>5</v>
      </c>
      <c r="K72" s="10">
        <v>5</v>
      </c>
      <c r="L72" s="10">
        <v>5</v>
      </c>
      <c r="M72" s="10">
        <v>5</v>
      </c>
      <c r="N72" s="10">
        <v>5</v>
      </c>
      <c r="O72" s="11">
        <f t="shared" si="0"/>
        <v>48</v>
      </c>
    </row>
    <row r="73" spans="2:15">
      <c r="B73" s="14"/>
      <c r="C73" s="14"/>
      <c r="D73" s="10" t="s">
        <v>123</v>
      </c>
      <c r="E73" s="10">
        <v>1</v>
      </c>
      <c r="F73" s="10">
        <v>1</v>
      </c>
      <c r="G73" s="10">
        <v>2</v>
      </c>
      <c r="H73" s="10">
        <v>3</v>
      </c>
      <c r="I73" s="10">
        <v>3</v>
      </c>
      <c r="J73" s="10">
        <v>3</v>
      </c>
      <c r="K73" s="10">
        <v>3</v>
      </c>
      <c r="L73" s="10">
        <v>3</v>
      </c>
      <c r="M73" s="10">
        <v>3</v>
      </c>
      <c r="N73" s="10">
        <v>3</v>
      </c>
      <c r="O73" s="11">
        <f t="shared" si="0"/>
        <v>25</v>
      </c>
    </row>
    <row r="74" spans="2:15">
      <c r="B74" s="14"/>
      <c r="C74" s="14" t="s">
        <v>124</v>
      </c>
      <c r="D74" s="10" t="s">
        <v>125</v>
      </c>
      <c r="E74" s="10">
        <v>3</v>
      </c>
      <c r="F74" s="10">
        <v>3</v>
      </c>
      <c r="G74" s="10">
        <v>3</v>
      </c>
      <c r="H74" s="10">
        <v>3</v>
      </c>
      <c r="I74" s="10">
        <v>3</v>
      </c>
      <c r="J74" s="10">
        <v>3</v>
      </c>
      <c r="K74" s="10">
        <v>3</v>
      </c>
      <c r="L74" s="10">
        <v>3</v>
      </c>
      <c r="M74" s="10">
        <v>3</v>
      </c>
      <c r="N74" s="10">
        <v>3</v>
      </c>
      <c r="O74" s="11">
        <f t="shared" si="0"/>
        <v>30</v>
      </c>
    </row>
    <row r="75" spans="2:15">
      <c r="B75" s="14"/>
      <c r="C75" s="14"/>
      <c r="D75" s="10" t="s">
        <v>126</v>
      </c>
      <c r="E75" s="10">
        <v>1</v>
      </c>
      <c r="F75" s="10">
        <v>1</v>
      </c>
      <c r="G75" s="10">
        <v>1</v>
      </c>
      <c r="H75" s="10">
        <v>2</v>
      </c>
      <c r="I75" s="10">
        <v>2</v>
      </c>
      <c r="J75" s="10">
        <v>2</v>
      </c>
      <c r="K75" s="10">
        <v>2</v>
      </c>
      <c r="L75" s="10">
        <v>2</v>
      </c>
      <c r="M75" s="10">
        <v>2</v>
      </c>
      <c r="N75" s="10">
        <v>2</v>
      </c>
      <c r="O75" s="11">
        <f t="shared" si="0"/>
        <v>17</v>
      </c>
    </row>
    <row r="76" spans="2:15">
      <c r="B76" s="14"/>
      <c r="C76" s="14" t="s">
        <v>127</v>
      </c>
      <c r="D76" s="10" t="s">
        <v>128</v>
      </c>
      <c r="E76" s="10">
        <v>1</v>
      </c>
      <c r="F76" s="10">
        <v>1</v>
      </c>
      <c r="G76" s="10">
        <v>1</v>
      </c>
      <c r="H76" s="10">
        <v>1</v>
      </c>
      <c r="I76" s="10">
        <v>1</v>
      </c>
      <c r="J76" s="10">
        <v>1</v>
      </c>
      <c r="K76" s="10">
        <v>1</v>
      </c>
      <c r="L76" s="10">
        <v>1</v>
      </c>
      <c r="M76" s="10">
        <v>1</v>
      </c>
      <c r="N76" s="10">
        <v>1</v>
      </c>
      <c r="O76" s="11">
        <f t="shared" si="0"/>
        <v>10</v>
      </c>
    </row>
    <row r="77" spans="2:15">
      <c r="B77" s="14"/>
      <c r="C77" s="14" t="s">
        <v>129</v>
      </c>
      <c r="D77" s="10" t="s">
        <v>130</v>
      </c>
      <c r="E77" s="10">
        <v>1</v>
      </c>
      <c r="F77" s="10">
        <v>1</v>
      </c>
      <c r="G77" s="10">
        <v>1</v>
      </c>
      <c r="H77" s="10">
        <v>1</v>
      </c>
      <c r="I77" s="10">
        <v>1</v>
      </c>
      <c r="J77" s="10">
        <v>1</v>
      </c>
      <c r="K77" s="10">
        <v>1</v>
      </c>
      <c r="L77" s="10">
        <v>1</v>
      </c>
      <c r="M77" s="10">
        <v>1</v>
      </c>
      <c r="N77" s="10">
        <v>1</v>
      </c>
      <c r="O77" s="11">
        <f t="shared" si="0"/>
        <v>10</v>
      </c>
    </row>
    <row r="78" spans="2:15">
      <c r="B78" s="14"/>
      <c r="C78" s="15"/>
      <c r="D78" s="6" t="s">
        <v>131</v>
      </c>
      <c r="E78" s="6">
        <v>1</v>
      </c>
      <c r="F78" s="6">
        <v>1</v>
      </c>
      <c r="G78" s="6">
        <v>1</v>
      </c>
      <c r="H78" s="6">
        <v>1</v>
      </c>
      <c r="I78" s="6">
        <v>1</v>
      </c>
      <c r="J78" s="6">
        <v>1</v>
      </c>
      <c r="K78" s="6">
        <v>1</v>
      </c>
      <c r="L78" s="6">
        <v>2</v>
      </c>
      <c r="M78" s="6">
        <v>2</v>
      </c>
      <c r="N78" s="6">
        <v>2</v>
      </c>
      <c r="O78" s="12">
        <f t="shared" si="0"/>
        <v>13</v>
      </c>
    </row>
    <row r="79" spans="2:15">
      <c r="B79" s="14"/>
      <c r="C79" s="16" t="s">
        <v>15</v>
      </c>
      <c r="D79" s="17"/>
      <c r="E79" s="17">
        <f>SUM(E71:E78)</f>
        <v>16</v>
      </c>
      <c r="F79" s="17">
        <f t="shared" ref="F79:N79" si="9">SUM(F71:F78)</f>
        <v>16</v>
      </c>
      <c r="G79" s="17">
        <f t="shared" si="9"/>
        <v>18</v>
      </c>
      <c r="H79" s="17">
        <f t="shared" si="9"/>
        <v>20</v>
      </c>
      <c r="I79" s="17">
        <f t="shared" si="9"/>
        <v>20</v>
      </c>
      <c r="J79" s="17">
        <f t="shared" si="9"/>
        <v>20</v>
      </c>
      <c r="K79" s="17">
        <f t="shared" si="9"/>
        <v>20</v>
      </c>
      <c r="L79" s="17">
        <f t="shared" si="9"/>
        <v>21</v>
      </c>
      <c r="M79" s="17">
        <f t="shared" si="9"/>
        <v>21</v>
      </c>
      <c r="N79" s="17">
        <f t="shared" si="9"/>
        <v>21</v>
      </c>
      <c r="O79" s="18">
        <f t="shared" si="0"/>
        <v>193</v>
      </c>
    </row>
    <row r="80" spans="2:15" ht="28.5" customHeight="1">
      <c r="B80" s="19" t="s">
        <v>132</v>
      </c>
      <c r="C80" s="19"/>
      <c r="D80" s="17">
        <f>COUNTA(D5:D78)</f>
        <v>67</v>
      </c>
      <c r="E80" s="17">
        <f>SUM(E10,E25,E39,E51,E58,E65,E70,E79)</f>
        <v>140</v>
      </c>
      <c r="F80" s="17">
        <f t="shared" ref="F80:N80" si="10">SUM(F10,F25,F39,F51,F58,F65,F70,F79)</f>
        <v>179</v>
      </c>
      <c r="G80" s="17">
        <f t="shared" si="10"/>
        <v>200</v>
      </c>
      <c r="H80" s="17">
        <f t="shared" si="10"/>
        <v>199</v>
      </c>
      <c r="I80" s="17">
        <f t="shared" si="10"/>
        <v>217</v>
      </c>
      <c r="J80" s="17">
        <f t="shared" si="10"/>
        <v>223</v>
      </c>
      <c r="K80" s="17">
        <f t="shared" si="10"/>
        <v>228</v>
      </c>
      <c r="L80" s="17">
        <f t="shared" si="10"/>
        <v>226</v>
      </c>
      <c r="M80" s="17">
        <f t="shared" si="10"/>
        <v>239</v>
      </c>
      <c r="N80" s="17">
        <f t="shared" si="10"/>
        <v>316</v>
      </c>
      <c r="O80" s="17">
        <f t="shared" si="0"/>
        <v>2167</v>
      </c>
    </row>
  </sheetData>
  <mergeCells count="7">
    <mergeCell ref="B2:O2"/>
    <mergeCell ref="Q3:Q4"/>
    <mergeCell ref="R3:T3"/>
    <mergeCell ref="C3:C4"/>
    <mergeCell ref="B3:B4"/>
    <mergeCell ref="D3:D4"/>
    <mergeCell ref="E3:O3"/>
  </mergeCells>
  <pageMargins left="0.31496062992125984" right="0.11811023622047245" top="0.74803149606299213" bottom="0.55118110236220474" header="0.31496062992125984" footer="0.31496062992125984"/>
  <pageSetup paperSize="9" orientation="landscape" verticalDpi="0" r:id="rId1"/>
  <rowBreaks count="2" manualBreakCount="2">
    <brk id="25" min="1" max="14" man="1"/>
    <brk id="51" min="1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R53"/>
  <sheetViews>
    <sheetView showGridLines="0" zoomScale="120" zoomScaleNormal="120" workbookViewId="0">
      <selection activeCell="D4" sqref="D4"/>
    </sheetView>
  </sheetViews>
  <sheetFormatPr defaultColWidth="5.625" defaultRowHeight="17.25"/>
  <cols>
    <col min="1" max="1" width="3.5" style="25" customWidth="1"/>
    <col min="2" max="2" width="1.875" style="26" customWidth="1"/>
    <col min="3" max="3" width="4" style="26" customWidth="1"/>
    <col min="4" max="4" width="5.875" style="26" customWidth="1"/>
    <col min="5" max="5" width="13.375" style="25" customWidth="1"/>
    <col min="6" max="8" width="5.625" style="25"/>
    <col min="9" max="9" width="5.625" style="26"/>
    <col min="10" max="10" width="6.625" style="26" customWidth="1"/>
    <col min="11" max="16" width="5.625" style="26"/>
    <col min="17" max="17" width="5.625" style="26" customWidth="1"/>
    <col min="18" max="18" width="2.25" style="26" customWidth="1"/>
    <col min="19" max="16384" width="5.625" style="26"/>
  </cols>
  <sheetData>
    <row r="1" spans="2:18" s="25" customFormat="1" ht="16.5" customHeight="1"/>
    <row r="2" spans="2:18" ht="23.25" customHeight="1">
      <c r="B2" s="46" t="s">
        <v>379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</row>
    <row r="3" spans="2:18" ht="42.75" customHeight="1">
      <c r="B3" s="27"/>
      <c r="C3" s="34" t="s">
        <v>151</v>
      </c>
      <c r="D3" s="35" t="s">
        <v>0</v>
      </c>
      <c r="E3" s="47" t="s">
        <v>152</v>
      </c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9"/>
      <c r="R3" s="27"/>
    </row>
    <row r="4" spans="2:18" ht="16.5" customHeight="1">
      <c r="B4" s="27"/>
      <c r="C4" s="30">
        <v>1</v>
      </c>
      <c r="D4" s="28" t="s">
        <v>154</v>
      </c>
      <c r="E4" s="31" t="s">
        <v>155</v>
      </c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3"/>
      <c r="R4" s="27"/>
    </row>
    <row r="5" spans="2:18" ht="16.5" customHeight="1">
      <c r="B5" s="27"/>
      <c r="C5" s="30">
        <v>2</v>
      </c>
      <c r="D5" s="28" t="s">
        <v>156</v>
      </c>
      <c r="E5" s="31" t="s">
        <v>157</v>
      </c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3"/>
      <c r="R5" s="27"/>
    </row>
    <row r="6" spans="2:18" ht="16.5" customHeight="1">
      <c r="B6" s="27"/>
      <c r="C6" s="30">
        <v>3</v>
      </c>
      <c r="D6" s="28" t="s">
        <v>158</v>
      </c>
      <c r="E6" s="31" t="s">
        <v>159</v>
      </c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  <c r="R6" s="27"/>
    </row>
    <row r="7" spans="2:18" ht="16.5" customHeight="1">
      <c r="B7" s="27"/>
      <c r="C7" s="30">
        <v>4</v>
      </c>
      <c r="D7" s="28" t="s">
        <v>160</v>
      </c>
      <c r="E7" s="31" t="s">
        <v>161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3"/>
      <c r="R7" s="27"/>
    </row>
    <row r="8" spans="2:18" ht="16.5" customHeight="1">
      <c r="B8" s="27"/>
      <c r="C8" s="30">
        <v>5</v>
      </c>
      <c r="D8" s="28" t="s">
        <v>162</v>
      </c>
      <c r="E8" s="31" t="s">
        <v>163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3"/>
      <c r="R8" s="27"/>
    </row>
    <row r="9" spans="2:18" ht="16.5" customHeight="1">
      <c r="B9" s="27"/>
      <c r="C9" s="30">
        <v>6</v>
      </c>
      <c r="D9" s="28" t="s">
        <v>164</v>
      </c>
      <c r="E9" s="31" t="s">
        <v>153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3"/>
      <c r="R9" s="27"/>
    </row>
    <row r="10" spans="2:18" ht="16.5" customHeight="1">
      <c r="B10" s="27"/>
      <c r="C10" s="30">
        <v>7</v>
      </c>
      <c r="D10" s="28" t="s">
        <v>165</v>
      </c>
      <c r="E10" s="31" t="s">
        <v>166</v>
      </c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3"/>
      <c r="R10" s="27"/>
    </row>
    <row r="11" spans="2:18" ht="16.5" customHeight="1">
      <c r="B11" s="27"/>
      <c r="C11" s="30">
        <v>8</v>
      </c>
      <c r="D11" s="28" t="s">
        <v>167</v>
      </c>
      <c r="E11" s="31" t="s">
        <v>168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3"/>
      <c r="R11" s="27"/>
    </row>
    <row r="12" spans="2:18" ht="16.5" customHeight="1">
      <c r="B12" s="27"/>
      <c r="C12" s="30">
        <v>9</v>
      </c>
      <c r="D12" s="28" t="s">
        <v>169</v>
      </c>
      <c r="E12" s="31" t="s">
        <v>380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  <c r="R12" s="27"/>
    </row>
    <row r="13" spans="2:18" ht="16.5" customHeight="1">
      <c r="B13" s="27"/>
      <c r="C13" s="30">
        <v>10</v>
      </c>
      <c r="D13" s="28" t="s">
        <v>170</v>
      </c>
      <c r="E13" s="31" t="s">
        <v>381</v>
      </c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3"/>
      <c r="R13" s="27"/>
    </row>
    <row r="14" spans="2:18" ht="16.5" customHeight="1">
      <c r="B14" s="27"/>
      <c r="C14" s="30">
        <v>11</v>
      </c>
      <c r="D14" s="28" t="s">
        <v>171</v>
      </c>
      <c r="E14" s="31" t="s">
        <v>382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3"/>
      <c r="R14" s="27"/>
    </row>
    <row r="15" spans="2:18" ht="16.5" customHeight="1">
      <c r="B15" s="27"/>
      <c r="C15" s="30">
        <v>12</v>
      </c>
      <c r="D15" s="28" t="s">
        <v>172</v>
      </c>
      <c r="E15" s="31" t="s">
        <v>383</v>
      </c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  <c r="R15" s="27"/>
    </row>
    <row r="16" spans="2:18" ht="16.5" customHeight="1">
      <c r="B16" s="27"/>
      <c r="C16" s="30">
        <v>13</v>
      </c>
      <c r="D16" s="28" t="s">
        <v>173</v>
      </c>
      <c r="E16" s="31" t="s">
        <v>384</v>
      </c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3"/>
      <c r="R16" s="27"/>
    </row>
    <row r="17" spans="2:18" ht="16.5" customHeight="1">
      <c r="B17" s="27"/>
      <c r="C17" s="30">
        <v>14</v>
      </c>
      <c r="D17" s="28" t="s">
        <v>174</v>
      </c>
      <c r="E17" s="31" t="s">
        <v>385</v>
      </c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  <c r="R17" s="27"/>
    </row>
    <row r="18" spans="2:18" ht="16.5" customHeight="1">
      <c r="B18" s="27"/>
      <c r="C18" s="30">
        <v>15</v>
      </c>
      <c r="D18" s="28" t="s">
        <v>175</v>
      </c>
      <c r="E18" s="31" t="s">
        <v>386</v>
      </c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3"/>
      <c r="R18" s="27"/>
    </row>
    <row r="19" spans="2:18" ht="16.5" customHeight="1">
      <c r="B19" s="27"/>
      <c r="C19" s="30">
        <v>16</v>
      </c>
      <c r="D19" s="28" t="s">
        <v>176</v>
      </c>
      <c r="E19" s="31" t="s">
        <v>387</v>
      </c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3"/>
      <c r="R19" s="27"/>
    </row>
    <row r="20" spans="2:18" ht="16.5" customHeight="1">
      <c r="B20" s="27"/>
      <c r="C20" s="30">
        <v>17</v>
      </c>
      <c r="D20" s="28" t="s">
        <v>177</v>
      </c>
      <c r="E20" s="31" t="s">
        <v>388</v>
      </c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  <c r="R20" s="27"/>
    </row>
    <row r="21" spans="2:18" ht="16.5" customHeight="1">
      <c r="B21" s="27"/>
      <c r="C21" s="30">
        <v>18</v>
      </c>
      <c r="D21" s="28" t="s">
        <v>178</v>
      </c>
      <c r="E21" s="31" t="s">
        <v>389</v>
      </c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3"/>
      <c r="R21" s="27"/>
    </row>
    <row r="22" spans="2:18" ht="16.5" customHeight="1">
      <c r="B22" s="27"/>
      <c r="C22" s="30">
        <v>19</v>
      </c>
      <c r="D22" s="28" t="s">
        <v>179</v>
      </c>
      <c r="E22" s="31" t="s">
        <v>390</v>
      </c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3"/>
      <c r="R22" s="27"/>
    </row>
    <row r="23" spans="2:18" ht="16.5" customHeight="1">
      <c r="B23" s="27"/>
      <c r="C23" s="30">
        <v>20</v>
      </c>
      <c r="D23" s="28" t="s">
        <v>180</v>
      </c>
      <c r="E23" s="31" t="s">
        <v>391</v>
      </c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3"/>
      <c r="R23" s="27"/>
    </row>
    <row r="24" spans="2:18" ht="16.5" customHeight="1">
      <c r="B24" s="27"/>
      <c r="C24" s="30">
        <v>21</v>
      </c>
      <c r="D24" s="28" t="s">
        <v>181</v>
      </c>
      <c r="E24" s="31" t="s">
        <v>392</v>
      </c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3"/>
      <c r="R24" s="27"/>
    </row>
    <row r="25" spans="2:18" ht="16.5" customHeight="1">
      <c r="B25" s="27"/>
      <c r="C25" s="30">
        <v>22</v>
      </c>
      <c r="D25" s="28" t="s">
        <v>182</v>
      </c>
      <c r="E25" s="31" t="s">
        <v>393</v>
      </c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3"/>
      <c r="R25" s="27"/>
    </row>
    <row r="26" spans="2:18" ht="16.5" customHeight="1">
      <c r="B26" s="27"/>
      <c r="C26" s="30">
        <v>23</v>
      </c>
      <c r="D26" s="28" t="s">
        <v>183</v>
      </c>
      <c r="E26" s="31" t="s">
        <v>394</v>
      </c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3"/>
      <c r="R26" s="27"/>
    </row>
    <row r="27" spans="2:18" ht="16.5" customHeight="1">
      <c r="B27" s="27"/>
      <c r="C27" s="30">
        <v>24</v>
      </c>
      <c r="D27" s="28" t="s">
        <v>184</v>
      </c>
      <c r="E27" s="31" t="s">
        <v>395</v>
      </c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3"/>
      <c r="R27" s="27"/>
    </row>
    <row r="28" spans="2:18" ht="16.5" customHeight="1">
      <c r="B28" s="27"/>
      <c r="C28" s="30">
        <v>25</v>
      </c>
      <c r="D28" s="28" t="s">
        <v>185</v>
      </c>
      <c r="E28" s="31" t="s">
        <v>396</v>
      </c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3"/>
      <c r="R28" s="27"/>
    </row>
    <row r="29" spans="2:18" ht="16.5" customHeight="1">
      <c r="B29" s="27"/>
      <c r="C29" s="30">
        <v>26</v>
      </c>
      <c r="D29" s="28" t="s">
        <v>186</v>
      </c>
      <c r="E29" s="31" t="s">
        <v>397</v>
      </c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3"/>
      <c r="R29" s="27"/>
    </row>
    <row r="30" spans="2:18" ht="16.5" customHeight="1">
      <c r="B30" s="27"/>
      <c r="C30" s="30">
        <v>27</v>
      </c>
      <c r="D30" s="28" t="s">
        <v>187</v>
      </c>
      <c r="E30" s="31" t="s">
        <v>398</v>
      </c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3"/>
      <c r="R30" s="27"/>
    </row>
    <row r="31" spans="2:18" ht="16.5" customHeight="1">
      <c r="B31" s="27"/>
      <c r="C31" s="30">
        <v>28</v>
      </c>
      <c r="D31" s="28"/>
      <c r="E31" s="31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3"/>
      <c r="R31" s="27"/>
    </row>
    <row r="32" spans="2:18" ht="16.5" customHeight="1">
      <c r="B32" s="27"/>
      <c r="C32" s="30">
        <v>29</v>
      </c>
      <c r="D32" s="28"/>
      <c r="E32" s="31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3"/>
      <c r="R32" s="27"/>
    </row>
    <row r="33" spans="2:18" ht="16.5" customHeight="1">
      <c r="B33" s="27"/>
      <c r="C33" s="30">
        <v>30</v>
      </c>
      <c r="D33" s="28"/>
      <c r="E33" s="31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3"/>
      <c r="R33" s="27"/>
    </row>
    <row r="34" spans="2:18" ht="16.5" customHeight="1">
      <c r="B34" s="27"/>
      <c r="C34" s="30">
        <v>31</v>
      </c>
      <c r="D34" s="28"/>
      <c r="E34" s="31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3"/>
      <c r="R34" s="27"/>
    </row>
    <row r="35" spans="2:18" ht="16.5" customHeight="1">
      <c r="B35" s="27"/>
      <c r="C35" s="30">
        <v>32</v>
      </c>
      <c r="D35" s="28"/>
      <c r="E35" s="31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3"/>
      <c r="R35" s="27"/>
    </row>
    <row r="36" spans="2:18" ht="16.5" customHeight="1">
      <c r="B36" s="27"/>
      <c r="C36" s="30">
        <v>33</v>
      </c>
      <c r="D36" s="28"/>
      <c r="E36" s="31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3"/>
      <c r="R36" s="27"/>
    </row>
    <row r="37" spans="2:18" ht="16.5" customHeight="1">
      <c r="B37" s="27"/>
      <c r="C37" s="30">
        <v>34</v>
      </c>
      <c r="D37" s="28"/>
      <c r="E37" s="31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3"/>
      <c r="R37" s="27"/>
    </row>
    <row r="38" spans="2:18" ht="16.5" customHeight="1">
      <c r="B38" s="27"/>
      <c r="C38" s="30">
        <v>35</v>
      </c>
      <c r="D38" s="28"/>
      <c r="E38" s="31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3"/>
      <c r="R38" s="27"/>
    </row>
    <row r="39" spans="2:18" ht="16.5" customHeight="1">
      <c r="B39" s="27"/>
      <c r="C39" s="30">
        <v>36</v>
      </c>
      <c r="D39" s="28"/>
      <c r="E39" s="31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3"/>
      <c r="R39" s="27"/>
    </row>
    <row r="40" spans="2:18" ht="16.5" customHeight="1">
      <c r="B40" s="27"/>
      <c r="C40" s="30">
        <v>37</v>
      </c>
      <c r="D40" s="28"/>
      <c r="E40" s="31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3"/>
      <c r="R40" s="27"/>
    </row>
    <row r="41" spans="2:18" ht="16.5" customHeight="1">
      <c r="B41" s="27"/>
      <c r="C41" s="30">
        <v>38</v>
      </c>
      <c r="D41" s="28"/>
      <c r="E41" s="31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3"/>
      <c r="R41" s="27"/>
    </row>
    <row r="42" spans="2:18" ht="16.5" customHeight="1">
      <c r="B42" s="27"/>
      <c r="C42" s="30">
        <v>39</v>
      </c>
      <c r="D42" s="28"/>
      <c r="E42" s="31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3"/>
      <c r="R42" s="27"/>
    </row>
    <row r="43" spans="2:18" ht="16.5" customHeight="1">
      <c r="B43" s="27"/>
      <c r="C43" s="30">
        <v>40</v>
      </c>
      <c r="D43" s="28"/>
      <c r="E43" s="31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3"/>
      <c r="R43" s="27"/>
    </row>
    <row r="44" spans="2:18" ht="16.5" customHeight="1">
      <c r="B44" s="27"/>
      <c r="C44" s="30">
        <v>41</v>
      </c>
      <c r="D44" s="28"/>
      <c r="E44" s="31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3"/>
      <c r="R44" s="27"/>
    </row>
    <row r="45" spans="2:18" ht="16.5" customHeight="1">
      <c r="B45" s="27"/>
      <c r="C45" s="30">
        <v>42</v>
      </c>
      <c r="D45" s="28"/>
      <c r="E45" s="31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3"/>
      <c r="R45" s="27"/>
    </row>
    <row r="46" spans="2:18" ht="16.5" customHeight="1">
      <c r="B46" s="27"/>
      <c r="C46" s="30">
        <v>43</v>
      </c>
      <c r="D46" s="28"/>
      <c r="E46" s="31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3"/>
      <c r="R46" s="27"/>
    </row>
    <row r="47" spans="2:18" ht="16.5" customHeight="1">
      <c r="B47" s="27"/>
      <c r="C47" s="30">
        <v>44</v>
      </c>
      <c r="D47" s="28"/>
      <c r="E47" s="31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3"/>
      <c r="R47" s="27"/>
    </row>
    <row r="48" spans="2:18" ht="16.5" customHeight="1">
      <c r="B48" s="27"/>
      <c r="C48" s="30">
        <v>45</v>
      </c>
      <c r="D48" s="28"/>
      <c r="E48" s="31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3"/>
      <c r="R48" s="27"/>
    </row>
    <row r="49" spans="2:18" ht="9.75" customHeight="1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</row>
    <row r="50" spans="2:18" s="25" customFormat="1">
      <c r="B50" s="45"/>
      <c r="C50" s="45"/>
    </row>
    <row r="51" spans="2:18" s="25" customFormat="1">
      <c r="B51" s="29"/>
      <c r="C51" s="29"/>
    </row>
    <row r="52" spans="2:18" s="25" customFormat="1">
      <c r="B52" s="29"/>
      <c r="C52" s="29"/>
    </row>
    <row r="53" spans="2:18" s="25" customFormat="1"/>
  </sheetData>
  <sheetProtection selectLockedCells="1"/>
  <mergeCells count="3">
    <mergeCell ref="B50:C50"/>
    <mergeCell ref="B2:R2"/>
    <mergeCell ref="E3:Q3"/>
  </mergeCells>
  <pageMargins left="0.31496062992125984" right="0.11811023622047245" top="0.35433070866141736" bottom="0.15748031496062992" header="0.31496062992125984" footer="0.31496062992125984"/>
  <pageSetup paperSize="9" scale="95" orientation="portrait" blackAndWhite="1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R53"/>
  <sheetViews>
    <sheetView showGridLines="0" topLeftCell="A10" zoomScale="120" zoomScaleNormal="120" workbookViewId="0">
      <selection activeCell="E28" sqref="E28"/>
    </sheetView>
  </sheetViews>
  <sheetFormatPr defaultColWidth="5.625" defaultRowHeight="17.25"/>
  <cols>
    <col min="1" max="1" width="3.5" style="25" customWidth="1"/>
    <col min="2" max="2" width="1.875" style="26" customWidth="1"/>
    <col min="3" max="3" width="4" style="26" customWidth="1"/>
    <col min="4" max="4" width="5.875" style="26" customWidth="1"/>
    <col min="5" max="5" width="13.375" style="25" customWidth="1"/>
    <col min="6" max="8" width="5.625" style="25"/>
    <col min="9" max="9" width="5.625" style="26"/>
    <col min="10" max="10" width="6.625" style="26" customWidth="1"/>
    <col min="11" max="16" width="5.625" style="26"/>
    <col min="17" max="17" width="5.625" style="26" customWidth="1"/>
    <col min="18" max="18" width="2.25" style="26" customWidth="1"/>
    <col min="19" max="16384" width="5.625" style="26"/>
  </cols>
  <sheetData>
    <row r="1" spans="2:18" s="25" customFormat="1" ht="16.5" customHeight="1"/>
    <row r="2" spans="2:18" ht="23.25" customHeight="1">
      <c r="B2" s="46" t="s">
        <v>379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</row>
    <row r="3" spans="2:18" ht="42.75" customHeight="1">
      <c r="B3" s="27"/>
      <c r="C3" s="34" t="s">
        <v>151</v>
      </c>
      <c r="D3" s="35" t="s">
        <v>0</v>
      </c>
      <c r="E3" s="47" t="s">
        <v>152</v>
      </c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9"/>
      <c r="R3" s="27"/>
    </row>
    <row r="4" spans="2:18" ht="16.5" customHeight="1">
      <c r="B4" s="27"/>
      <c r="C4" s="30">
        <v>1</v>
      </c>
      <c r="D4" s="28" t="s">
        <v>188</v>
      </c>
      <c r="E4" s="31" t="s">
        <v>189</v>
      </c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3"/>
      <c r="R4" s="27"/>
    </row>
    <row r="5" spans="2:18" ht="16.5" customHeight="1">
      <c r="B5" s="27"/>
      <c r="C5" s="30">
        <v>2</v>
      </c>
      <c r="D5" s="28" t="s">
        <v>190</v>
      </c>
      <c r="E5" s="31" t="s">
        <v>191</v>
      </c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3"/>
      <c r="R5" s="27"/>
    </row>
    <row r="6" spans="2:18" ht="16.5" customHeight="1">
      <c r="B6" s="27"/>
      <c r="C6" s="30">
        <v>3</v>
      </c>
      <c r="D6" s="28" t="s">
        <v>192</v>
      </c>
      <c r="E6" s="31" t="s">
        <v>399</v>
      </c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  <c r="R6" s="27"/>
    </row>
    <row r="7" spans="2:18" ht="16.5" customHeight="1">
      <c r="B7" s="27"/>
      <c r="C7" s="30">
        <v>4</v>
      </c>
      <c r="D7" s="28" t="s">
        <v>193</v>
      </c>
      <c r="E7" s="31" t="s">
        <v>400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3"/>
      <c r="R7" s="27"/>
    </row>
    <row r="8" spans="2:18" ht="16.5" customHeight="1">
      <c r="B8" s="27"/>
      <c r="C8" s="30">
        <v>5</v>
      </c>
      <c r="D8" s="28" t="s">
        <v>194</v>
      </c>
      <c r="E8" s="31" t="s">
        <v>401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3"/>
      <c r="R8" s="27"/>
    </row>
    <row r="9" spans="2:18" ht="16.5" customHeight="1">
      <c r="B9" s="27"/>
      <c r="C9" s="30">
        <v>6</v>
      </c>
      <c r="D9" s="28" t="s">
        <v>195</v>
      </c>
      <c r="E9" s="31" t="s">
        <v>196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3"/>
      <c r="R9" s="27"/>
    </row>
    <row r="10" spans="2:18" ht="16.5" customHeight="1">
      <c r="B10" s="27"/>
      <c r="C10" s="30">
        <v>7</v>
      </c>
      <c r="D10" s="28" t="s">
        <v>197</v>
      </c>
      <c r="E10" s="31" t="s">
        <v>402</v>
      </c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3"/>
      <c r="R10" s="27"/>
    </row>
    <row r="11" spans="2:18" ht="16.5" customHeight="1">
      <c r="B11" s="27"/>
      <c r="C11" s="30">
        <v>8</v>
      </c>
      <c r="D11" s="28" t="s">
        <v>198</v>
      </c>
      <c r="E11" s="31" t="s">
        <v>403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3"/>
      <c r="R11" s="27"/>
    </row>
    <row r="12" spans="2:18" ht="16.5" customHeight="1">
      <c r="B12" s="27"/>
      <c r="C12" s="30">
        <v>9</v>
      </c>
      <c r="D12" s="28" t="s">
        <v>199</v>
      </c>
      <c r="E12" s="31" t="s">
        <v>404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  <c r="R12" s="27"/>
    </row>
    <row r="13" spans="2:18" ht="16.5" customHeight="1">
      <c r="B13" s="27"/>
      <c r="C13" s="30">
        <v>10</v>
      </c>
      <c r="D13" s="28" t="s">
        <v>200</v>
      </c>
      <c r="E13" s="31" t="s">
        <v>405</v>
      </c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3"/>
      <c r="R13" s="27"/>
    </row>
    <row r="14" spans="2:18" ht="16.5" customHeight="1">
      <c r="B14" s="27"/>
      <c r="C14" s="30">
        <v>11</v>
      </c>
      <c r="D14" s="28" t="s">
        <v>201</v>
      </c>
      <c r="E14" s="31" t="s">
        <v>406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3"/>
      <c r="R14" s="27"/>
    </row>
    <row r="15" spans="2:18" ht="16.5" customHeight="1">
      <c r="B15" s="27"/>
      <c r="C15" s="30">
        <v>12</v>
      </c>
      <c r="D15" s="28" t="s">
        <v>202</v>
      </c>
      <c r="E15" s="31" t="s">
        <v>407</v>
      </c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  <c r="R15" s="27"/>
    </row>
    <row r="16" spans="2:18" ht="16.5" customHeight="1">
      <c r="B16" s="27"/>
      <c r="C16" s="30">
        <v>13</v>
      </c>
      <c r="D16" s="28" t="s">
        <v>203</v>
      </c>
      <c r="E16" s="31" t="s">
        <v>408</v>
      </c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3"/>
      <c r="R16" s="27"/>
    </row>
    <row r="17" spans="2:18" ht="16.5" customHeight="1">
      <c r="B17" s="27"/>
      <c r="C17" s="30">
        <v>14</v>
      </c>
      <c r="D17" s="28" t="s">
        <v>204</v>
      </c>
      <c r="E17" s="31" t="s">
        <v>409</v>
      </c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  <c r="R17" s="27"/>
    </row>
    <row r="18" spans="2:18" ht="16.5" customHeight="1">
      <c r="B18" s="27"/>
      <c r="C18" s="30">
        <v>15</v>
      </c>
      <c r="D18" s="28" t="s">
        <v>205</v>
      </c>
      <c r="E18" s="31" t="s">
        <v>410</v>
      </c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3"/>
      <c r="R18" s="27"/>
    </row>
    <row r="19" spans="2:18" ht="16.5" customHeight="1">
      <c r="B19" s="27"/>
      <c r="C19" s="30">
        <v>16</v>
      </c>
      <c r="D19" s="28" t="s">
        <v>206</v>
      </c>
      <c r="E19" s="31" t="s">
        <v>411</v>
      </c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3"/>
      <c r="R19" s="27"/>
    </row>
    <row r="20" spans="2:18" ht="16.5" customHeight="1">
      <c r="B20" s="27"/>
      <c r="C20" s="30">
        <v>17</v>
      </c>
      <c r="D20" s="28" t="s">
        <v>207</v>
      </c>
      <c r="E20" s="31" t="s">
        <v>412</v>
      </c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  <c r="R20" s="27"/>
    </row>
    <row r="21" spans="2:18" ht="16.5" customHeight="1">
      <c r="B21" s="27"/>
      <c r="C21" s="30">
        <v>18</v>
      </c>
      <c r="D21" s="28" t="s">
        <v>208</v>
      </c>
      <c r="E21" s="31" t="s">
        <v>413</v>
      </c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3"/>
      <c r="R21" s="27"/>
    </row>
    <row r="22" spans="2:18" ht="16.5" customHeight="1">
      <c r="B22" s="27"/>
      <c r="C22" s="30">
        <v>19</v>
      </c>
      <c r="D22" s="28" t="s">
        <v>209</v>
      </c>
      <c r="E22" s="31" t="s">
        <v>414</v>
      </c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3"/>
      <c r="R22" s="27"/>
    </row>
    <row r="23" spans="2:18" ht="16.5" customHeight="1">
      <c r="B23" s="27"/>
      <c r="C23" s="30">
        <v>20</v>
      </c>
      <c r="D23" s="28" t="s">
        <v>210</v>
      </c>
      <c r="E23" s="31" t="s">
        <v>415</v>
      </c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3"/>
      <c r="R23" s="27"/>
    </row>
    <row r="24" spans="2:18" ht="16.5" customHeight="1">
      <c r="B24" s="27"/>
      <c r="C24" s="30">
        <v>21</v>
      </c>
      <c r="D24" s="28" t="s">
        <v>211</v>
      </c>
      <c r="E24" s="31" t="s">
        <v>416</v>
      </c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3"/>
      <c r="R24" s="27"/>
    </row>
    <row r="25" spans="2:18" ht="16.5" customHeight="1">
      <c r="B25" s="27"/>
      <c r="C25" s="30">
        <v>22</v>
      </c>
      <c r="D25" s="28" t="s">
        <v>212</v>
      </c>
      <c r="E25" s="31" t="s">
        <v>417</v>
      </c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3"/>
      <c r="R25" s="27"/>
    </row>
    <row r="26" spans="2:18" ht="16.5" customHeight="1">
      <c r="B26" s="27"/>
      <c r="C26" s="30">
        <v>23</v>
      </c>
      <c r="D26" s="28" t="s">
        <v>213</v>
      </c>
      <c r="E26" s="31" t="s">
        <v>418</v>
      </c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3"/>
      <c r="R26" s="27"/>
    </row>
    <row r="27" spans="2:18" ht="16.5" customHeight="1">
      <c r="B27" s="27"/>
      <c r="C27" s="30">
        <v>24</v>
      </c>
      <c r="D27" s="28"/>
      <c r="E27" s="31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3"/>
      <c r="R27" s="27"/>
    </row>
    <row r="28" spans="2:18" ht="16.5" customHeight="1">
      <c r="B28" s="27"/>
      <c r="C28" s="30">
        <v>25</v>
      </c>
      <c r="D28" s="28"/>
      <c r="E28" s="31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3"/>
      <c r="R28" s="27"/>
    </row>
    <row r="29" spans="2:18" ht="16.5" customHeight="1">
      <c r="B29" s="27"/>
      <c r="C29" s="30">
        <v>26</v>
      </c>
      <c r="D29" s="28"/>
      <c r="E29" s="31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3"/>
      <c r="R29" s="27"/>
    </row>
    <row r="30" spans="2:18" ht="16.5" customHeight="1">
      <c r="B30" s="27"/>
      <c r="C30" s="30">
        <v>27</v>
      </c>
      <c r="D30" s="28"/>
      <c r="E30" s="31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3"/>
      <c r="R30" s="27"/>
    </row>
    <row r="31" spans="2:18" ht="16.5" customHeight="1">
      <c r="B31" s="27"/>
      <c r="C31" s="30">
        <v>28</v>
      </c>
      <c r="D31" s="28"/>
      <c r="E31" s="31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3"/>
      <c r="R31" s="27"/>
    </row>
    <row r="32" spans="2:18" ht="16.5" customHeight="1">
      <c r="B32" s="27"/>
      <c r="C32" s="30">
        <v>29</v>
      </c>
      <c r="D32" s="28"/>
      <c r="E32" s="31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3"/>
      <c r="R32" s="27"/>
    </row>
    <row r="33" spans="2:18" ht="16.5" customHeight="1">
      <c r="B33" s="27"/>
      <c r="C33" s="30">
        <v>30</v>
      </c>
      <c r="D33" s="28"/>
      <c r="E33" s="31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3"/>
      <c r="R33" s="27"/>
    </row>
    <row r="34" spans="2:18" ht="16.5" customHeight="1">
      <c r="B34" s="27"/>
      <c r="C34" s="30">
        <v>31</v>
      </c>
      <c r="D34" s="28"/>
      <c r="E34" s="31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3"/>
      <c r="R34" s="27"/>
    </row>
    <row r="35" spans="2:18" ht="16.5" customHeight="1">
      <c r="B35" s="27"/>
      <c r="C35" s="30">
        <v>32</v>
      </c>
      <c r="D35" s="28"/>
      <c r="E35" s="31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3"/>
      <c r="R35" s="27"/>
    </row>
    <row r="36" spans="2:18" ht="16.5" customHeight="1">
      <c r="B36" s="27"/>
      <c r="C36" s="30">
        <v>33</v>
      </c>
      <c r="D36" s="28"/>
      <c r="E36" s="31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3"/>
      <c r="R36" s="27"/>
    </row>
    <row r="37" spans="2:18" ht="16.5" customHeight="1">
      <c r="B37" s="27"/>
      <c r="C37" s="30">
        <v>34</v>
      </c>
      <c r="D37" s="28"/>
      <c r="E37" s="31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3"/>
      <c r="R37" s="27"/>
    </row>
    <row r="38" spans="2:18" ht="16.5" customHeight="1">
      <c r="B38" s="27"/>
      <c r="C38" s="30">
        <v>35</v>
      </c>
      <c r="D38" s="28"/>
      <c r="E38" s="31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3"/>
      <c r="R38" s="27"/>
    </row>
    <row r="39" spans="2:18" ht="16.5" customHeight="1">
      <c r="B39" s="27"/>
      <c r="C39" s="30">
        <v>36</v>
      </c>
      <c r="D39" s="28"/>
      <c r="E39" s="31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3"/>
      <c r="R39" s="27"/>
    </row>
    <row r="40" spans="2:18" ht="16.5" customHeight="1">
      <c r="B40" s="27"/>
      <c r="C40" s="30">
        <v>37</v>
      </c>
      <c r="D40" s="28"/>
      <c r="E40" s="31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3"/>
      <c r="R40" s="27"/>
    </row>
    <row r="41" spans="2:18" ht="16.5" customHeight="1">
      <c r="B41" s="27"/>
      <c r="C41" s="30">
        <v>38</v>
      </c>
      <c r="D41" s="28"/>
      <c r="E41" s="31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3"/>
      <c r="R41" s="27"/>
    </row>
    <row r="42" spans="2:18" ht="16.5" customHeight="1">
      <c r="B42" s="27"/>
      <c r="C42" s="30">
        <v>39</v>
      </c>
      <c r="D42" s="28"/>
      <c r="E42" s="31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3"/>
      <c r="R42" s="27"/>
    </row>
    <row r="43" spans="2:18" ht="16.5" customHeight="1">
      <c r="B43" s="27"/>
      <c r="C43" s="30">
        <v>40</v>
      </c>
      <c r="D43" s="28"/>
      <c r="E43" s="31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3"/>
      <c r="R43" s="27"/>
    </row>
    <row r="44" spans="2:18" ht="16.5" customHeight="1">
      <c r="B44" s="27"/>
      <c r="C44" s="30">
        <v>41</v>
      </c>
      <c r="D44" s="28"/>
      <c r="E44" s="31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3"/>
      <c r="R44" s="27"/>
    </row>
    <row r="45" spans="2:18" ht="16.5" customHeight="1">
      <c r="B45" s="27"/>
      <c r="C45" s="30">
        <v>42</v>
      </c>
      <c r="D45" s="28"/>
      <c r="E45" s="31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3"/>
      <c r="R45" s="27"/>
    </row>
    <row r="46" spans="2:18" ht="16.5" customHeight="1">
      <c r="B46" s="27"/>
      <c r="C46" s="30">
        <v>43</v>
      </c>
      <c r="D46" s="28"/>
      <c r="E46" s="31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3"/>
      <c r="R46" s="27"/>
    </row>
    <row r="47" spans="2:18" ht="16.5" customHeight="1">
      <c r="B47" s="27"/>
      <c r="C47" s="30">
        <v>44</v>
      </c>
      <c r="D47" s="28"/>
      <c r="E47" s="31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3"/>
      <c r="R47" s="27"/>
    </row>
    <row r="48" spans="2:18" ht="16.5" customHeight="1">
      <c r="B48" s="27"/>
      <c r="C48" s="30">
        <v>45</v>
      </c>
      <c r="D48" s="28"/>
      <c r="E48" s="31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3"/>
      <c r="R48" s="27"/>
    </row>
    <row r="49" spans="2:18" ht="9.75" customHeight="1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</row>
    <row r="50" spans="2:18" s="25" customFormat="1">
      <c r="B50" s="45"/>
      <c r="C50" s="45"/>
    </row>
    <row r="51" spans="2:18" s="25" customFormat="1">
      <c r="B51" s="29"/>
      <c r="C51" s="29"/>
    </row>
    <row r="52" spans="2:18" s="25" customFormat="1">
      <c r="B52" s="29"/>
      <c r="C52" s="29"/>
    </row>
    <row r="53" spans="2:18" s="25" customFormat="1"/>
  </sheetData>
  <sheetProtection selectLockedCells="1"/>
  <mergeCells count="3">
    <mergeCell ref="B2:R2"/>
    <mergeCell ref="E3:Q3"/>
    <mergeCell ref="B50:C50"/>
  </mergeCells>
  <pageMargins left="0.31496062992125984" right="0.11811023622047245" top="0.35433070866141736" bottom="0.15748031496062992" header="0.31496062992125984" footer="0.31496062992125984"/>
  <pageSetup paperSize="9" scale="95" orientation="portrait" blackAndWhite="1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R53"/>
  <sheetViews>
    <sheetView showGridLines="0" zoomScale="120" zoomScaleNormal="120" workbookViewId="0">
      <selection activeCell="E27" sqref="E27"/>
    </sheetView>
  </sheetViews>
  <sheetFormatPr defaultColWidth="5.625" defaultRowHeight="17.25"/>
  <cols>
    <col min="1" max="1" width="3.5" style="25" customWidth="1"/>
    <col min="2" max="2" width="1.875" style="26" customWidth="1"/>
    <col min="3" max="3" width="4" style="26" customWidth="1"/>
    <col min="4" max="4" width="5.875" style="26" customWidth="1"/>
    <col min="5" max="5" width="13.375" style="25" customWidth="1"/>
    <col min="6" max="8" width="5.625" style="25"/>
    <col min="9" max="9" width="5.625" style="26"/>
    <col min="10" max="10" width="6.625" style="26" customWidth="1"/>
    <col min="11" max="16" width="5.625" style="26"/>
    <col min="17" max="17" width="5.625" style="26" customWidth="1"/>
    <col min="18" max="18" width="2.25" style="26" customWidth="1"/>
    <col min="19" max="16384" width="5.625" style="26"/>
  </cols>
  <sheetData>
    <row r="1" spans="2:18" s="25" customFormat="1" ht="16.5" customHeight="1"/>
    <row r="2" spans="2:18" ht="23.25" customHeight="1">
      <c r="B2" s="46" t="s">
        <v>379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</row>
    <row r="3" spans="2:18" ht="42.75" customHeight="1">
      <c r="B3" s="27"/>
      <c r="C3" s="34" t="s">
        <v>151</v>
      </c>
      <c r="D3" s="35" t="s">
        <v>0</v>
      </c>
      <c r="E3" s="47" t="s">
        <v>152</v>
      </c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9"/>
      <c r="R3" s="27"/>
    </row>
    <row r="4" spans="2:18" ht="16.5" customHeight="1">
      <c r="B4" s="27"/>
      <c r="C4" s="30">
        <v>1</v>
      </c>
      <c r="D4" s="28" t="s">
        <v>214</v>
      </c>
      <c r="E4" s="31" t="s">
        <v>215</v>
      </c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3"/>
      <c r="R4" s="27"/>
    </row>
    <row r="5" spans="2:18" ht="16.5" customHeight="1">
      <c r="B5" s="27"/>
      <c r="C5" s="30">
        <v>2</v>
      </c>
      <c r="D5" s="28" t="s">
        <v>216</v>
      </c>
      <c r="E5" s="31" t="s">
        <v>217</v>
      </c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3"/>
      <c r="R5" s="27"/>
    </row>
    <row r="6" spans="2:18" ht="16.5" customHeight="1">
      <c r="B6" s="27"/>
      <c r="C6" s="30">
        <v>3</v>
      </c>
      <c r="D6" s="28" t="s">
        <v>218</v>
      </c>
      <c r="E6" s="31" t="s">
        <v>219</v>
      </c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  <c r="R6" s="27"/>
    </row>
    <row r="7" spans="2:18" ht="16.5" customHeight="1">
      <c r="B7" s="27"/>
      <c r="C7" s="30">
        <v>4</v>
      </c>
      <c r="D7" s="28" t="s">
        <v>220</v>
      </c>
      <c r="E7" s="31" t="s">
        <v>221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3"/>
      <c r="R7" s="27"/>
    </row>
    <row r="8" spans="2:18" ht="16.5" customHeight="1">
      <c r="B8" s="27"/>
      <c r="C8" s="30">
        <v>5</v>
      </c>
      <c r="D8" s="28" t="s">
        <v>222</v>
      </c>
      <c r="E8" s="31" t="s">
        <v>223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3"/>
      <c r="R8" s="27"/>
    </row>
    <row r="9" spans="2:18" ht="16.5" customHeight="1">
      <c r="B9" s="27"/>
      <c r="C9" s="30">
        <v>6</v>
      </c>
      <c r="D9" s="28" t="s">
        <v>224</v>
      </c>
      <c r="E9" s="31" t="s">
        <v>419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3"/>
      <c r="R9" s="27"/>
    </row>
    <row r="10" spans="2:18" ht="16.5" customHeight="1">
      <c r="B10" s="27"/>
      <c r="C10" s="30">
        <v>7</v>
      </c>
      <c r="D10" s="28" t="s">
        <v>225</v>
      </c>
      <c r="E10" s="31" t="s">
        <v>420</v>
      </c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3"/>
      <c r="R10" s="27"/>
    </row>
    <row r="11" spans="2:18" ht="16.5" customHeight="1">
      <c r="B11" s="27"/>
      <c r="C11" s="30">
        <v>8</v>
      </c>
      <c r="D11" s="28" t="s">
        <v>226</v>
      </c>
      <c r="E11" s="31" t="s">
        <v>421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3"/>
      <c r="R11" s="27"/>
    </row>
    <row r="12" spans="2:18" ht="16.5" customHeight="1">
      <c r="B12" s="27"/>
      <c r="C12" s="30">
        <v>9</v>
      </c>
      <c r="D12" s="28" t="s">
        <v>227</v>
      </c>
      <c r="E12" s="31" t="s">
        <v>422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  <c r="R12" s="27"/>
    </row>
    <row r="13" spans="2:18" ht="16.5" customHeight="1">
      <c r="B13" s="27"/>
      <c r="C13" s="30">
        <v>10</v>
      </c>
      <c r="D13" s="28" t="s">
        <v>228</v>
      </c>
      <c r="E13" s="31" t="s">
        <v>423</v>
      </c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3"/>
      <c r="R13" s="27"/>
    </row>
    <row r="14" spans="2:18" ht="16.5" customHeight="1">
      <c r="B14" s="27"/>
      <c r="C14" s="30">
        <v>11</v>
      </c>
      <c r="D14" s="28" t="s">
        <v>229</v>
      </c>
      <c r="E14" s="31" t="s">
        <v>424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3"/>
      <c r="R14" s="27"/>
    </row>
    <row r="15" spans="2:18" ht="16.5" customHeight="1">
      <c r="B15" s="27"/>
      <c r="C15" s="30">
        <v>12</v>
      </c>
      <c r="D15" s="28" t="s">
        <v>230</v>
      </c>
      <c r="E15" s="31" t="s">
        <v>425</v>
      </c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  <c r="R15" s="27"/>
    </row>
    <row r="16" spans="2:18" ht="16.5" customHeight="1">
      <c r="B16" s="27"/>
      <c r="C16" s="30">
        <v>13</v>
      </c>
      <c r="D16" s="28" t="s">
        <v>231</v>
      </c>
      <c r="E16" s="31" t="s">
        <v>426</v>
      </c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3"/>
      <c r="R16" s="27"/>
    </row>
    <row r="17" spans="2:18" ht="16.5" customHeight="1">
      <c r="B17" s="27"/>
      <c r="C17" s="30">
        <v>14</v>
      </c>
      <c r="D17" s="28" t="s">
        <v>232</v>
      </c>
      <c r="E17" s="31" t="s">
        <v>427</v>
      </c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  <c r="R17" s="27"/>
    </row>
    <row r="18" spans="2:18" ht="16.5" customHeight="1">
      <c r="B18" s="27"/>
      <c r="C18" s="30">
        <v>15</v>
      </c>
      <c r="D18" s="28" t="s">
        <v>233</v>
      </c>
      <c r="E18" s="31" t="s">
        <v>428</v>
      </c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3"/>
      <c r="R18" s="27"/>
    </row>
    <row r="19" spans="2:18" ht="16.5" customHeight="1">
      <c r="B19" s="27"/>
      <c r="C19" s="30">
        <v>16</v>
      </c>
      <c r="D19" s="28" t="s">
        <v>234</v>
      </c>
      <c r="E19" s="31" t="s">
        <v>429</v>
      </c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3"/>
      <c r="R19" s="27"/>
    </row>
    <row r="20" spans="2:18" ht="16.5" customHeight="1">
      <c r="B20" s="27"/>
      <c r="C20" s="30">
        <v>17</v>
      </c>
      <c r="D20" s="28" t="s">
        <v>235</v>
      </c>
      <c r="E20" s="31" t="s">
        <v>430</v>
      </c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  <c r="R20" s="27"/>
    </row>
    <row r="21" spans="2:18" ht="16.5" customHeight="1">
      <c r="B21" s="27"/>
      <c r="C21" s="30">
        <v>18</v>
      </c>
      <c r="D21" s="28" t="s">
        <v>236</v>
      </c>
      <c r="E21" s="31" t="s">
        <v>431</v>
      </c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3"/>
      <c r="R21" s="27"/>
    </row>
    <row r="22" spans="2:18" ht="16.5" customHeight="1">
      <c r="B22" s="27"/>
      <c r="C22" s="30">
        <v>19</v>
      </c>
      <c r="D22" s="28" t="s">
        <v>237</v>
      </c>
      <c r="E22" s="31" t="s">
        <v>432</v>
      </c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3"/>
      <c r="R22" s="27"/>
    </row>
    <row r="23" spans="2:18" ht="16.5" customHeight="1">
      <c r="B23" s="27"/>
      <c r="C23" s="30">
        <v>20</v>
      </c>
      <c r="D23" s="28" t="s">
        <v>238</v>
      </c>
      <c r="E23" s="31" t="s">
        <v>433</v>
      </c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3"/>
      <c r="R23" s="27"/>
    </row>
    <row r="24" spans="2:18" ht="16.5" customHeight="1">
      <c r="B24" s="27"/>
      <c r="C24" s="30">
        <v>21</v>
      </c>
      <c r="D24" s="28" t="s">
        <v>239</v>
      </c>
      <c r="E24" s="31" t="s">
        <v>434</v>
      </c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3"/>
      <c r="R24" s="27"/>
    </row>
    <row r="25" spans="2:18" ht="16.5" customHeight="1">
      <c r="B25" s="27"/>
      <c r="C25" s="30">
        <v>22</v>
      </c>
      <c r="D25" s="28" t="s">
        <v>240</v>
      </c>
      <c r="E25" s="31" t="s">
        <v>435</v>
      </c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3"/>
      <c r="R25" s="27"/>
    </row>
    <row r="26" spans="2:18" ht="16.5" customHeight="1">
      <c r="B26" s="27"/>
      <c r="C26" s="30">
        <v>23</v>
      </c>
      <c r="D26" s="28" t="s">
        <v>241</v>
      </c>
      <c r="E26" s="31" t="s">
        <v>436</v>
      </c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3"/>
      <c r="R26" s="27"/>
    </row>
    <row r="27" spans="2:18" ht="16.5" customHeight="1">
      <c r="B27" s="27"/>
      <c r="C27" s="30">
        <v>24</v>
      </c>
      <c r="D27" s="28"/>
      <c r="E27" s="31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3"/>
      <c r="R27" s="27"/>
    </row>
    <row r="28" spans="2:18" ht="16.5" customHeight="1">
      <c r="B28" s="27"/>
      <c r="C28" s="30">
        <v>25</v>
      </c>
      <c r="D28" s="28"/>
      <c r="E28" s="31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3"/>
      <c r="R28" s="27"/>
    </row>
    <row r="29" spans="2:18" ht="16.5" customHeight="1">
      <c r="B29" s="27"/>
      <c r="C29" s="30">
        <v>26</v>
      </c>
      <c r="D29" s="28"/>
      <c r="E29" s="31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3"/>
      <c r="R29" s="27"/>
    </row>
    <row r="30" spans="2:18" ht="16.5" customHeight="1">
      <c r="B30" s="27"/>
      <c r="C30" s="30">
        <v>27</v>
      </c>
      <c r="D30" s="28"/>
      <c r="E30" s="31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3"/>
      <c r="R30" s="27"/>
    </row>
    <row r="31" spans="2:18" ht="16.5" customHeight="1">
      <c r="B31" s="27"/>
      <c r="C31" s="30">
        <v>28</v>
      </c>
      <c r="D31" s="28"/>
      <c r="E31" s="31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3"/>
      <c r="R31" s="27"/>
    </row>
    <row r="32" spans="2:18" ht="16.5" customHeight="1">
      <c r="B32" s="27"/>
      <c r="C32" s="30">
        <v>29</v>
      </c>
      <c r="D32" s="28"/>
      <c r="E32" s="31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3"/>
      <c r="R32" s="27"/>
    </row>
    <row r="33" spans="2:18" ht="16.5" customHeight="1">
      <c r="B33" s="27"/>
      <c r="C33" s="30">
        <v>30</v>
      </c>
      <c r="D33" s="28"/>
      <c r="E33" s="31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3"/>
      <c r="R33" s="27"/>
    </row>
    <row r="34" spans="2:18" ht="16.5" customHeight="1">
      <c r="B34" s="27"/>
      <c r="C34" s="30">
        <v>31</v>
      </c>
      <c r="D34" s="28"/>
      <c r="E34" s="31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3"/>
      <c r="R34" s="27"/>
    </row>
    <row r="35" spans="2:18" ht="16.5" customHeight="1">
      <c r="B35" s="27"/>
      <c r="C35" s="30">
        <v>32</v>
      </c>
      <c r="D35" s="28"/>
      <c r="E35" s="31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3"/>
      <c r="R35" s="27"/>
    </row>
    <row r="36" spans="2:18" ht="16.5" customHeight="1">
      <c r="B36" s="27"/>
      <c r="C36" s="30">
        <v>33</v>
      </c>
      <c r="D36" s="28"/>
      <c r="E36" s="31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3"/>
      <c r="R36" s="27"/>
    </row>
    <row r="37" spans="2:18" ht="16.5" customHeight="1">
      <c r="B37" s="27"/>
      <c r="C37" s="30">
        <v>34</v>
      </c>
      <c r="D37" s="28"/>
      <c r="E37" s="31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3"/>
      <c r="R37" s="27"/>
    </row>
    <row r="38" spans="2:18" ht="16.5" customHeight="1">
      <c r="B38" s="27"/>
      <c r="C38" s="30">
        <v>35</v>
      </c>
      <c r="D38" s="28"/>
      <c r="E38" s="31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3"/>
      <c r="R38" s="27"/>
    </row>
    <row r="39" spans="2:18" ht="16.5" customHeight="1">
      <c r="B39" s="27"/>
      <c r="C39" s="30">
        <v>36</v>
      </c>
      <c r="D39" s="28"/>
      <c r="E39" s="31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3"/>
      <c r="R39" s="27"/>
    </row>
    <row r="40" spans="2:18" ht="16.5" customHeight="1">
      <c r="B40" s="27"/>
      <c r="C40" s="30">
        <v>37</v>
      </c>
      <c r="D40" s="28"/>
      <c r="E40" s="31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3"/>
      <c r="R40" s="27"/>
    </row>
    <row r="41" spans="2:18" ht="16.5" customHeight="1">
      <c r="B41" s="27"/>
      <c r="C41" s="30">
        <v>38</v>
      </c>
      <c r="D41" s="28"/>
      <c r="E41" s="31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3"/>
      <c r="R41" s="27"/>
    </row>
    <row r="42" spans="2:18" ht="16.5" customHeight="1">
      <c r="B42" s="27"/>
      <c r="C42" s="30">
        <v>39</v>
      </c>
      <c r="D42" s="28"/>
      <c r="E42" s="31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3"/>
      <c r="R42" s="27"/>
    </row>
    <row r="43" spans="2:18" ht="16.5" customHeight="1">
      <c r="B43" s="27"/>
      <c r="C43" s="30">
        <v>40</v>
      </c>
      <c r="D43" s="28"/>
      <c r="E43" s="31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3"/>
      <c r="R43" s="27"/>
    </row>
    <row r="44" spans="2:18" ht="16.5" customHeight="1">
      <c r="B44" s="27"/>
      <c r="C44" s="30">
        <v>41</v>
      </c>
      <c r="D44" s="28"/>
      <c r="E44" s="31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3"/>
      <c r="R44" s="27"/>
    </row>
    <row r="45" spans="2:18" ht="16.5" customHeight="1">
      <c r="B45" s="27"/>
      <c r="C45" s="30">
        <v>42</v>
      </c>
      <c r="D45" s="28"/>
      <c r="E45" s="31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3"/>
      <c r="R45" s="27"/>
    </row>
    <row r="46" spans="2:18" ht="16.5" customHeight="1">
      <c r="B46" s="27"/>
      <c r="C46" s="30">
        <v>43</v>
      </c>
      <c r="D46" s="28"/>
      <c r="E46" s="31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3"/>
      <c r="R46" s="27"/>
    </row>
    <row r="47" spans="2:18" ht="16.5" customHeight="1">
      <c r="B47" s="27"/>
      <c r="C47" s="30">
        <v>44</v>
      </c>
      <c r="D47" s="28"/>
      <c r="E47" s="31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3"/>
      <c r="R47" s="27"/>
    </row>
    <row r="48" spans="2:18" ht="16.5" customHeight="1">
      <c r="B48" s="27"/>
      <c r="C48" s="30">
        <v>45</v>
      </c>
      <c r="D48" s="28"/>
      <c r="E48" s="31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3"/>
      <c r="R48" s="27"/>
    </row>
    <row r="49" spans="2:18" ht="9.75" customHeight="1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</row>
    <row r="50" spans="2:18" s="25" customFormat="1">
      <c r="B50" s="45"/>
      <c r="C50" s="45"/>
    </row>
    <row r="51" spans="2:18" s="25" customFormat="1">
      <c r="B51" s="29"/>
      <c r="C51" s="29"/>
    </row>
    <row r="52" spans="2:18" s="25" customFormat="1">
      <c r="B52" s="29"/>
      <c r="C52" s="29"/>
    </row>
    <row r="53" spans="2:18" s="25" customFormat="1"/>
  </sheetData>
  <sheetProtection sheet="1" objects="1" scenarios="1" selectLockedCells="1"/>
  <mergeCells count="3">
    <mergeCell ref="B2:R2"/>
    <mergeCell ref="E3:Q3"/>
    <mergeCell ref="B50:C50"/>
  </mergeCells>
  <pageMargins left="0.31496062992125984" right="0.11811023622047245" top="0.35433070866141736" bottom="0.15748031496062992" header="0.31496062992125984" footer="0.31496062992125984"/>
  <pageSetup paperSize="9" scale="95" orientation="portrait" blackAndWhite="1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R53"/>
  <sheetViews>
    <sheetView showGridLines="0" topLeftCell="A13" zoomScale="120" zoomScaleNormal="120" workbookViewId="0">
      <selection activeCell="H33" sqref="H33"/>
    </sheetView>
  </sheetViews>
  <sheetFormatPr defaultColWidth="5.625" defaultRowHeight="17.25"/>
  <cols>
    <col min="1" max="1" width="3.5" style="25" customWidth="1"/>
    <col min="2" max="2" width="1.875" style="26" customWidth="1"/>
    <col min="3" max="3" width="4" style="26" customWidth="1"/>
    <col min="4" max="4" width="5.875" style="26" customWidth="1"/>
    <col min="5" max="5" width="13.375" style="25" customWidth="1"/>
    <col min="6" max="8" width="5.625" style="25"/>
    <col min="9" max="9" width="5.625" style="26"/>
    <col min="10" max="10" width="6.625" style="26" customWidth="1"/>
    <col min="11" max="16" width="5.625" style="26"/>
    <col min="17" max="17" width="5.625" style="26" customWidth="1"/>
    <col min="18" max="18" width="2.25" style="26" customWidth="1"/>
    <col min="19" max="16384" width="5.625" style="26"/>
  </cols>
  <sheetData>
    <row r="1" spans="2:18" s="25" customFormat="1" ht="16.5" customHeight="1"/>
    <row r="2" spans="2:18" ht="23.25" customHeight="1">
      <c r="B2" s="46" t="s">
        <v>379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</row>
    <row r="3" spans="2:18" ht="42.75" customHeight="1">
      <c r="B3" s="27"/>
      <c r="C3" s="34" t="s">
        <v>151</v>
      </c>
      <c r="D3" s="35" t="s">
        <v>0</v>
      </c>
      <c r="E3" s="47" t="s">
        <v>152</v>
      </c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9"/>
      <c r="R3" s="27"/>
    </row>
    <row r="4" spans="2:18" ht="16.5" customHeight="1">
      <c r="B4" s="27"/>
      <c r="C4" s="30">
        <v>1</v>
      </c>
      <c r="D4" s="28" t="s">
        <v>242</v>
      </c>
      <c r="E4" s="31" t="s">
        <v>243</v>
      </c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3"/>
      <c r="R4" s="27"/>
    </row>
    <row r="5" spans="2:18" ht="16.5" customHeight="1">
      <c r="B5" s="27"/>
      <c r="C5" s="30">
        <v>2</v>
      </c>
      <c r="D5" s="28" t="s">
        <v>244</v>
      </c>
      <c r="E5" s="31" t="s">
        <v>245</v>
      </c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3"/>
      <c r="R5" s="27"/>
    </row>
    <row r="6" spans="2:18" ht="16.5" customHeight="1">
      <c r="B6" s="27"/>
      <c r="C6" s="30">
        <v>3</v>
      </c>
      <c r="D6" s="28" t="s">
        <v>246</v>
      </c>
      <c r="E6" s="31" t="s">
        <v>247</v>
      </c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  <c r="R6" s="27"/>
    </row>
    <row r="7" spans="2:18" ht="16.5" customHeight="1">
      <c r="B7" s="27"/>
      <c r="C7" s="30">
        <v>4</v>
      </c>
      <c r="D7" s="28" t="s">
        <v>248</v>
      </c>
      <c r="E7" s="31" t="s">
        <v>249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3"/>
      <c r="R7" s="27"/>
    </row>
    <row r="8" spans="2:18" ht="16.5" customHeight="1">
      <c r="B8" s="27"/>
      <c r="C8" s="30">
        <v>5</v>
      </c>
      <c r="D8" s="28" t="s">
        <v>250</v>
      </c>
      <c r="E8" s="31" t="s">
        <v>251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3"/>
      <c r="R8" s="27"/>
    </row>
    <row r="9" spans="2:18" ht="16.5" customHeight="1">
      <c r="B9" s="27"/>
      <c r="C9" s="30">
        <v>6</v>
      </c>
      <c r="D9" s="28" t="s">
        <v>252</v>
      </c>
      <c r="E9" s="31" t="s">
        <v>253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3"/>
      <c r="R9" s="27"/>
    </row>
    <row r="10" spans="2:18" ht="16.5" customHeight="1">
      <c r="B10" s="27"/>
      <c r="C10" s="30">
        <v>7</v>
      </c>
      <c r="D10" s="28" t="s">
        <v>254</v>
      </c>
      <c r="E10" s="31" t="s">
        <v>255</v>
      </c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3"/>
      <c r="R10" s="27"/>
    </row>
    <row r="11" spans="2:18" ht="16.5" customHeight="1">
      <c r="B11" s="27"/>
      <c r="C11" s="30">
        <v>8</v>
      </c>
      <c r="D11" s="28" t="s">
        <v>256</v>
      </c>
      <c r="E11" s="31" t="s">
        <v>437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3"/>
      <c r="R11" s="27"/>
    </row>
    <row r="12" spans="2:18" ht="16.5" customHeight="1">
      <c r="B12" s="27"/>
      <c r="C12" s="30">
        <v>9</v>
      </c>
      <c r="D12" s="28" t="s">
        <v>257</v>
      </c>
      <c r="E12" s="31" t="s">
        <v>438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  <c r="R12" s="27"/>
    </row>
    <row r="13" spans="2:18" ht="16.5" customHeight="1">
      <c r="B13" s="27"/>
      <c r="C13" s="30">
        <v>10</v>
      </c>
      <c r="D13" s="28" t="s">
        <v>258</v>
      </c>
      <c r="E13" s="31" t="s">
        <v>285</v>
      </c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3"/>
      <c r="R13" s="27"/>
    </row>
    <row r="14" spans="2:18" ht="16.5" customHeight="1">
      <c r="B14" s="27"/>
      <c r="C14" s="30">
        <v>11</v>
      </c>
      <c r="D14" s="28" t="s">
        <v>259</v>
      </c>
      <c r="E14" s="31" t="s">
        <v>286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3"/>
      <c r="R14" s="27"/>
    </row>
    <row r="15" spans="2:18" ht="16.5" customHeight="1">
      <c r="B15" s="27"/>
      <c r="C15" s="30">
        <v>12</v>
      </c>
      <c r="D15" s="28" t="s">
        <v>260</v>
      </c>
      <c r="E15" s="31" t="s">
        <v>287</v>
      </c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  <c r="R15" s="27"/>
    </row>
    <row r="16" spans="2:18" ht="16.5" customHeight="1">
      <c r="B16" s="27"/>
      <c r="C16" s="30">
        <v>13</v>
      </c>
      <c r="D16" s="28" t="s">
        <v>261</v>
      </c>
      <c r="E16" s="31" t="s">
        <v>288</v>
      </c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3"/>
      <c r="R16" s="27"/>
    </row>
    <row r="17" spans="2:18" ht="16.5" customHeight="1">
      <c r="B17" s="27"/>
      <c r="C17" s="30">
        <v>14</v>
      </c>
      <c r="D17" s="28" t="s">
        <v>262</v>
      </c>
      <c r="E17" s="31" t="s">
        <v>439</v>
      </c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  <c r="R17" s="27"/>
    </row>
    <row r="18" spans="2:18" ht="16.5" customHeight="1">
      <c r="B18" s="27"/>
      <c r="C18" s="30">
        <v>15</v>
      </c>
      <c r="D18" s="28" t="s">
        <v>263</v>
      </c>
      <c r="E18" s="31" t="s">
        <v>440</v>
      </c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3"/>
      <c r="R18" s="27"/>
    </row>
    <row r="19" spans="2:18" ht="16.5" customHeight="1">
      <c r="B19" s="27"/>
      <c r="C19" s="30">
        <v>16</v>
      </c>
      <c r="D19" s="28" t="s">
        <v>264</v>
      </c>
      <c r="E19" s="31" t="s">
        <v>441</v>
      </c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3"/>
      <c r="R19" s="27"/>
    </row>
    <row r="20" spans="2:18" ht="16.5" customHeight="1">
      <c r="B20" s="27"/>
      <c r="C20" s="30">
        <v>17</v>
      </c>
      <c r="D20" s="28" t="s">
        <v>265</v>
      </c>
      <c r="E20" s="31" t="s">
        <v>442</v>
      </c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  <c r="R20" s="27"/>
    </row>
    <row r="21" spans="2:18" ht="16.5" customHeight="1">
      <c r="B21" s="27"/>
      <c r="C21" s="30">
        <v>18</v>
      </c>
      <c r="D21" s="28" t="s">
        <v>266</v>
      </c>
      <c r="E21" s="31" t="s">
        <v>443</v>
      </c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3"/>
      <c r="R21" s="27"/>
    </row>
    <row r="22" spans="2:18" ht="16.5" customHeight="1">
      <c r="B22" s="27"/>
      <c r="C22" s="30">
        <v>19</v>
      </c>
      <c r="D22" s="28" t="s">
        <v>267</v>
      </c>
      <c r="E22" s="31" t="s">
        <v>444</v>
      </c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3"/>
      <c r="R22" s="27"/>
    </row>
    <row r="23" spans="2:18" ht="16.5" customHeight="1">
      <c r="B23" s="27"/>
      <c r="C23" s="30">
        <v>20</v>
      </c>
      <c r="D23" s="28" t="s">
        <v>268</v>
      </c>
      <c r="E23" s="31" t="s">
        <v>445</v>
      </c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3"/>
      <c r="R23" s="27"/>
    </row>
    <row r="24" spans="2:18" ht="16.5" customHeight="1">
      <c r="B24" s="27"/>
      <c r="C24" s="30">
        <v>21</v>
      </c>
      <c r="D24" s="28" t="s">
        <v>269</v>
      </c>
      <c r="E24" s="31" t="s">
        <v>446</v>
      </c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3"/>
      <c r="R24" s="27"/>
    </row>
    <row r="25" spans="2:18" ht="16.5" customHeight="1">
      <c r="B25" s="27"/>
      <c r="C25" s="30">
        <v>22</v>
      </c>
      <c r="D25" s="28" t="s">
        <v>270</v>
      </c>
      <c r="E25" s="31" t="s">
        <v>447</v>
      </c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3"/>
      <c r="R25" s="27"/>
    </row>
    <row r="26" spans="2:18" ht="16.5" customHeight="1">
      <c r="B26" s="27"/>
      <c r="C26" s="30">
        <v>23</v>
      </c>
      <c r="D26" s="28" t="s">
        <v>271</v>
      </c>
      <c r="E26" s="31" t="s">
        <v>448</v>
      </c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3"/>
      <c r="R26" s="27"/>
    </row>
    <row r="27" spans="2:18" ht="16.5" customHeight="1">
      <c r="B27" s="27"/>
      <c r="C27" s="30">
        <v>24</v>
      </c>
      <c r="D27" s="28" t="s">
        <v>272</v>
      </c>
      <c r="E27" s="31" t="s">
        <v>449</v>
      </c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3"/>
      <c r="R27" s="27"/>
    </row>
    <row r="28" spans="2:18" ht="16.5" customHeight="1">
      <c r="B28" s="27"/>
      <c r="C28" s="30">
        <v>25</v>
      </c>
      <c r="D28" s="28" t="s">
        <v>273</v>
      </c>
      <c r="E28" s="31" t="s">
        <v>450</v>
      </c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3"/>
      <c r="R28" s="27"/>
    </row>
    <row r="29" spans="2:18" ht="16.5" customHeight="1">
      <c r="B29" s="27"/>
      <c r="C29" s="30">
        <v>26</v>
      </c>
      <c r="D29" s="28" t="s">
        <v>274</v>
      </c>
      <c r="E29" s="31" t="s">
        <v>451</v>
      </c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3"/>
      <c r="R29" s="27"/>
    </row>
    <row r="30" spans="2:18" ht="16.5" customHeight="1">
      <c r="B30" s="27"/>
      <c r="C30" s="30">
        <v>27</v>
      </c>
      <c r="D30" s="28" t="s">
        <v>275</v>
      </c>
      <c r="E30" s="31" t="s">
        <v>452</v>
      </c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3"/>
      <c r="R30" s="27"/>
    </row>
    <row r="31" spans="2:18" ht="16.5" customHeight="1">
      <c r="B31" s="27"/>
      <c r="C31" s="30">
        <v>28</v>
      </c>
      <c r="D31" s="28" t="s">
        <v>276</v>
      </c>
      <c r="E31" s="31" t="s">
        <v>453</v>
      </c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3"/>
      <c r="R31" s="27"/>
    </row>
    <row r="32" spans="2:18" ht="16.5" customHeight="1">
      <c r="B32" s="27"/>
      <c r="C32" s="30">
        <v>29</v>
      </c>
      <c r="D32" s="28"/>
      <c r="E32" s="31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3"/>
      <c r="R32" s="27"/>
    </row>
    <row r="33" spans="2:18" ht="16.5" customHeight="1">
      <c r="B33" s="27"/>
      <c r="C33" s="30">
        <v>30</v>
      </c>
      <c r="D33" s="28"/>
      <c r="E33" s="31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3"/>
      <c r="R33" s="27"/>
    </row>
    <row r="34" spans="2:18" ht="16.5" customHeight="1">
      <c r="B34" s="27"/>
      <c r="C34" s="30">
        <v>31</v>
      </c>
      <c r="D34" s="28"/>
      <c r="E34" s="31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3"/>
      <c r="R34" s="27"/>
    </row>
    <row r="35" spans="2:18" ht="16.5" customHeight="1">
      <c r="B35" s="27"/>
      <c r="C35" s="30">
        <v>32</v>
      </c>
      <c r="D35" s="28"/>
      <c r="E35" s="31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3"/>
      <c r="R35" s="27"/>
    </row>
    <row r="36" spans="2:18" ht="16.5" customHeight="1">
      <c r="B36" s="27"/>
      <c r="C36" s="30">
        <v>33</v>
      </c>
      <c r="D36" s="28"/>
      <c r="E36" s="31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3"/>
      <c r="R36" s="27"/>
    </row>
    <row r="37" spans="2:18" ht="16.5" customHeight="1">
      <c r="B37" s="27"/>
      <c r="C37" s="30">
        <v>34</v>
      </c>
      <c r="D37" s="28"/>
      <c r="E37" s="31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3"/>
      <c r="R37" s="27"/>
    </row>
    <row r="38" spans="2:18" ht="16.5" customHeight="1">
      <c r="B38" s="27"/>
      <c r="C38" s="30">
        <v>35</v>
      </c>
      <c r="D38" s="28"/>
      <c r="E38" s="31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3"/>
      <c r="R38" s="27"/>
    </row>
    <row r="39" spans="2:18" ht="16.5" customHeight="1">
      <c r="B39" s="27"/>
      <c r="C39" s="30">
        <v>36</v>
      </c>
      <c r="D39" s="28"/>
      <c r="E39" s="31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3"/>
      <c r="R39" s="27"/>
    </row>
    <row r="40" spans="2:18" ht="16.5" customHeight="1">
      <c r="B40" s="27"/>
      <c r="C40" s="30">
        <v>37</v>
      </c>
      <c r="D40" s="28"/>
      <c r="E40" s="31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3"/>
      <c r="R40" s="27"/>
    </row>
    <row r="41" spans="2:18" ht="16.5" customHeight="1">
      <c r="B41" s="27"/>
      <c r="C41" s="30">
        <v>38</v>
      </c>
      <c r="D41" s="28"/>
      <c r="E41" s="31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3"/>
      <c r="R41" s="27"/>
    </row>
    <row r="42" spans="2:18" ht="16.5" customHeight="1">
      <c r="B42" s="27"/>
      <c r="C42" s="30">
        <v>39</v>
      </c>
      <c r="D42" s="28"/>
      <c r="E42" s="31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3"/>
      <c r="R42" s="27"/>
    </row>
    <row r="43" spans="2:18" ht="16.5" customHeight="1">
      <c r="B43" s="27"/>
      <c r="C43" s="30">
        <v>40</v>
      </c>
      <c r="D43" s="28"/>
      <c r="E43" s="31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3"/>
      <c r="R43" s="27"/>
    </row>
    <row r="44" spans="2:18" ht="16.5" customHeight="1">
      <c r="B44" s="27"/>
      <c r="C44" s="30">
        <v>41</v>
      </c>
      <c r="D44" s="28"/>
      <c r="E44" s="31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3"/>
      <c r="R44" s="27"/>
    </row>
    <row r="45" spans="2:18" ht="16.5" customHeight="1">
      <c r="B45" s="27"/>
      <c r="C45" s="30">
        <v>42</v>
      </c>
      <c r="D45" s="28"/>
      <c r="E45" s="31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3"/>
      <c r="R45" s="27"/>
    </row>
    <row r="46" spans="2:18" ht="16.5" customHeight="1">
      <c r="B46" s="27"/>
      <c r="C46" s="30">
        <v>43</v>
      </c>
      <c r="D46" s="28"/>
      <c r="E46" s="31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3"/>
      <c r="R46" s="27"/>
    </row>
    <row r="47" spans="2:18" ht="16.5" customHeight="1">
      <c r="B47" s="27"/>
      <c r="C47" s="30">
        <v>44</v>
      </c>
      <c r="D47" s="28"/>
      <c r="E47" s="31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3"/>
      <c r="R47" s="27"/>
    </row>
    <row r="48" spans="2:18" ht="16.5" customHeight="1">
      <c r="B48" s="27"/>
      <c r="C48" s="30">
        <v>45</v>
      </c>
      <c r="D48" s="28"/>
      <c r="E48" s="31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3"/>
      <c r="R48" s="27"/>
    </row>
    <row r="49" spans="2:18" ht="9.75" customHeight="1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</row>
    <row r="50" spans="2:18" s="25" customFormat="1">
      <c r="B50" s="45"/>
      <c r="C50" s="45"/>
    </row>
    <row r="51" spans="2:18" s="25" customFormat="1">
      <c r="B51" s="29"/>
      <c r="C51" s="29"/>
    </row>
    <row r="52" spans="2:18" s="25" customFormat="1">
      <c r="B52" s="29"/>
      <c r="C52" s="29"/>
    </row>
    <row r="53" spans="2:18" s="25" customFormat="1"/>
  </sheetData>
  <sheetProtection sheet="1" objects="1" scenarios="1" selectLockedCells="1"/>
  <mergeCells count="3">
    <mergeCell ref="B2:R2"/>
    <mergeCell ref="E3:Q3"/>
    <mergeCell ref="B50:C50"/>
  </mergeCells>
  <pageMargins left="0.31496062992125984" right="0.11811023622047245" top="0.35433070866141736" bottom="0.15748031496062992" header="0.31496062992125984" footer="0.31496062992125984"/>
  <pageSetup paperSize="9" scale="95" orientation="portrait" blackAndWhite="1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R53"/>
  <sheetViews>
    <sheetView showGridLines="0" zoomScale="120" zoomScaleNormal="120" workbookViewId="0">
      <selection activeCell="E13" sqref="E13"/>
    </sheetView>
  </sheetViews>
  <sheetFormatPr defaultColWidth="5.625" defaultRowHeight="17.25"/>
  <cols>
    <col min="1" max="1" width="3.5" style="25" customWidth="1"/>
    <col min="2" max="2" width="1.875" style="26" customWidth="1"/>
    <col min="3" max="3" width="4" style="26" customWidth="1"/>
    <col min="4" max="4" width="5.875" style="26" customWidth="1"/>
    <col min="5" max="5" width="13.375" style="25" customWidth="1"/>
    <col min="6" max="8" width="5.625" style="25"/>
    <col min="9" max="9" width="5.625" style="26"/>
    <col min="10" max="10" width="6.625" style="26" customWidth="1"/>
    <col min="11" max="16" width="5.625" style="26"/>
    <col min="17" max="17" width="5.625" style="26" customWidth="1"/>
    <col min="18" max="18" width="2.25" style="26" customWidth="1"/>
    <col min="19" max="16384" width="5.625" style="26"/>
  </cols>
  <sheetData>
    <row r="1" spans="2:18" s="25" customFormat="1" ht="16.5" customHeight="1"/>
    <row r="2" spans="2:18" ht="23.25" customHeight="1">
      <c r="B2" s="46" t="s">
        <v>379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</row>
    <row r="3" spans="2:18" ht="42.75" customHeight="1">
      <c r="B3" s="27"/>
      <c r="C3" s="34" t="s">
        <v>151</v>
      </c>
      <c r="D3" s="35" t="s">
        <v>0</v>
      </c>
      <c r="E3" s="47" t="s">
        <v>152</v>
      </c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9"/>
      <c r="R3" s="27"/>
    </row>
    <row r="4" spans="2:18" ht="16.5" customHeight="1">
      <c r="B4" s="27"/>
      <c r="C4" s="30">
        <v>1</v>
      </c>
      <c r="D4" s="28" t="s">
        <v>277</v>
      </c>
      <c r="E4" s="31" t="s">
        <v>278</v>
      </c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3"/>
      <c r="R4" s="27"/>
    </row>
    <row r="5" spans="2:18" ht="16.5" customHeight="1">
      <c r="B5" s="27"/>
      <c r="C5" s="30">
        <v>2</v>
      </c>
      <c r="D5" s="28" t="s">
        <v>279</v>
      </c>
      <c r="E5" s="31" t="s">
        <v>280</v>
      </c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3"/>
      <c r="R5" s="27"/>
    </row>
    <row r="6" spans="2:18" ht="16.5" customHeight="1">
      <c r="B6" s="27"/>
      <c r="C6" s="30">
        <v>3</v>
      </c>
      <c r="D6" s="28" t="s">
        <v>281</v>
      </c>
      <c r="E6" s="31" t="s">
        <v>455</v>
      </c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  <c r="R6" s="27"/>
    </row>
    <row r="7" spans="2:18" ht="16.5" customHeight="1">
      <c r="B7" s="27"/>
      <c r="C7" s="30">
        <v>4</v>
      </c>
      <c r="D7" s="28" t="s">
        <v>282</v>
      </c>
      <c r="E7" s="31" t="s">
        <v>456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3"/>
      <c r="R7" s="27"/>
    </row>
    <row r="8" spans="2:18" ht="16.5" customHeight="1">
      <c r="B8" s="27"/>
      <c r="C8" s="30">
        <v>5</v>
      </c>
      <c r="D8" s="28" t="s">
        <v>283</v>
      </c>
      <c r="E8" s="31" t="s">
        <v>454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3"/>
      <c r="R8" s="27"/>
    </row>
    <row r="9" spans="2:18" ht="16.5" customHeight="1">
      <c r="B9" s="27"/>
      <c r="C9" s="30">
        <v>6</v>
      </c>
      <c r="D9" s="28" t="s">
        <v>284</v>
      </c>
      <c r="E9" s="31" t="s">
        <v>457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3"/>
      <c r="R9" s="27"/>
    </row>
    <row r="10" spans="2:18" ht="16.5" customHeight="1">
      <c r="B10" s="27"/>
      <c r="C10" s="30">
        <v>7</v>
      </c>
      <c r="D10" s="28"/>
      <c r="E10" s="31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3"/>
      <c r="R10" s="27"/>
    </row>
    <row r="11" spans="2:18" ht="16.5" customHeight="1">
      <c r="B11" s="27"/>
      <c r="C11" s="30">
        <v>8</v>
      </c>
      <c r="D11" s="28"/>
      <c r="E11" s="31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3"/>
      <c r="R11" s="27"/>
    </row>
    <row r="12" spans="2:18" ht="16.5" customHeight="1">
      <c r="B12" s="27"/>
      <c r="C12" s="30">
        <v>9</v>
      </c>
      <c r="D12" s="28"/>
      <c r="E12" s="31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  <c r="R12" s="27"/>
    </row>
    <row r="13" spans="2:18" ht="16.5" customHeight="1">
      <c r="B13" s="27"/>
      <c r="C13" s="30">
        <v>10</v>
      </c>
      <c r="D13" s="28"/>
      <c r="E13" s="31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3"/>
      <c r="R13" s="27"/>
    </row>
    <row r="14" spans="2:18" ht="16.5" customHeight="1">
      <c r="B14" s="27"/>
      <c r="C14" s="30">
        <v>11</v>
      </c>
      <c r="D14" s="28"/>
      <c r="E14" s="31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3"/>
      <c r="R14" s="27"/>
    </row>
    <row r="15" spans="2:18" ht="16.5" customHeight="1">
      <c r="B15" s="27"/>
      <c r="C15" s="30">
        <v>12</v>
      </c>
      <c r="D15" s="28"/>
      <c r="E15" s="31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  <c r="R15" s="27"/>
    </row>
    <row r="16" spans="2:18" ht="16.5" customHeight="1">
      <c r="B16" s="27"/>
      <c r="C16" s="30">
        <v>13</v>
      </c>
      <c r="D16" s="28"/>
      <c r="E16" s="31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3"/>
      <c r="R16" s="27"/>
    </row>
    <row r="17" spans="2:18" ht="16.5" customHeight="1">
      <c r="B17" s="27"/>
      <c r="C17" s="30">
        <v>14</v>
      </c>
      <c r="D17" s="28"/>
      <c r="E17" s="31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  <c r="R17" s="27"/>
    </row>
    <row r="18" spans="2:18" ht="16.5" customHeight="1">
      <c r="B18" s="27"/>
      <c r="C18" s="30">
        <v>15</v>
      </c>
      <c r="D18" s="28"/>
      <c r="E18" s="31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3"/>
      <c r="R18" s="27"/>
    </row>
    <row r="19" spans="2:18" ht="16.5" customHeight="1">
      <c r="B19" s="27"/>
      <c r="C19" s="30">
        <v>16</v>
      </c>
      <c r="D19" s="28"/>
      <c r="E19" s="31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3"/>
      <c r="R19" s="27"/>
    </row>
    <row r="20" spans="2:18" ht="16.5" customHeight="1">
      <c r="B20" s="27"/>
      <c r="C20" s="30">
        <v>17</v>
      </c>
      <c r="D20" s="28"/>
      <c r="E20" s="31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  <c r="R20" s="27"/>
    </row>
    <row r="21" spans="2:18" ht="16.5" customHeight="1">
      <c r="B21" s="27"/>
      <c r="C21" s="30">
        <v>18</v>
      </c>
      <c r="D21" s="28"/>
      <c r="E21" s="31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3"/>
      <c r="R21" s="27"/>
    </row>
    <row r="22" spans="2:18" ht="16.5" customHeight="1">
      <c r="B22" s="27"/>
      <c r="C22" s="30">
        <v>19</v>
      </c>
      <c r="D22" s="28"/>
      <c r="E22" s="31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3"/>
      <c r="R22" s="27"/>
    </row>
    <row r="23" spans="2:18" ht="16.5" customHeight="1">
      <c r="B23" s="27"/>
      <c r="C23" s="30">
        <v>20</v>
      </c>
      <c r="D23" s="28"/>
      <c r="E23" s="31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3"/>
      <c r="R23" s="27"/>
    </row>
    <row r="24" spans="2:18" ht="16.5" customHeight="1">
      <c r="B24" s="27"/>
      <c r="C24" s="30">
        <v>21</v>
      </c>
      <c r="D24" s="28"/>
      <c r="E24" s="31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3"/>
      <c r="R24" s="27"/>
    </row>
    <row r="25" spans="2:18" ht="16.5" customHeight="1">
      <c r="B25" s="27"/>
      <c r="C25" s="30">
        <v>22</v>
      </c>
      <c r="D25" s="28"/>
      <c r="E25" s="31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3"/>
      <c r="R25" s="27"/>
    </row>
    <row r="26" spans="2:18" ht="16.5" customHeight="1">
      <c r="B26" s="27"/>
      <c r="C26" s="30">
        <v>23</v>
      </c>
      <c r="D26" s="28"/>
      <c r="E26" s="31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3"/>
      <c r="R26" s="27"/>
    </row>
    <row r="27" spans="2:18" ht="16.5" customHeight="1">
      <c r="B27" s="27"/>
      <c r="C27" s="30">
        <v>24</v>
      </c>
      <c r="D27" s="28"/>
      <c r="E27" s="31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3"/>
      <c r="R27" s="27"/>
    </row>
    <row r="28" spans="2:18" ht="16.5" customHeight="1">
      <c r="B28" s="27"/>
      <c r="C28" s="30">
        <v>25</v>
      </c>
      <c r="D28" s="28"/>
      <c r="E28" s="31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3"/>
      <c r="R28" s="27"/>
    </row>
    <row r="29" spans="2:18" ht="16.5" customHeight="1">
      <c r="B29" s="27"/>
      <c r="C29" s="30">
        <v>26</v>
      </c>
      <c r="D29" s="28"/>
      <c r="E29" s="31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3"/>
      <c r="R29" s="27"/>
    </row>
    <row r="30" spans="2:18" ht="16.5" customHeight="1">
      <c r="B30" s="27"/>
      <c r="C30" s="30">
        <v>27</v>
      </c>
      <c r="D30" s="28"/>
      <c r="E30" s="31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3"/>
      <c r="R30" s="27"/>
    </row>
    <row r="31" spans="2:18" ht="16.5" customHeight="1">
      <c r="B31" s="27"/>
      <c r="C31" s="30">
        <v>28</v>
      </c>
      <c r="D31" s="28"/>
      <c r="E31" s="31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3"/>
      <c r="R31" s="27"/>
    </row>
    <row r="32" spans="2:18" ht="16.5" customHeight="1">
      <c r="B32" s="27"/>
      <c r="C32" s="30">
        <v>29</v>
      </c>
      <c r="D32" s="28"/>
      <c r="E32" s="31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3"/>
      <c r="R32" s="27"/>
    </row>
    <row r="33" spans="2:18" ht="16.5" customHeight="1">
      <c r="B33" s="27"/>
      <c r="C33" s="30">
        <v>30</v>
      </c>
      <c r="D33" s="28"/>
      <c r="E33" s="31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3"/>
      <c r="R33" s="27"/>
    </row>
    <row r="34" spans="2:18" ht="16.5" customHeight="1">
      <c r="B34" s="27"/>
      <c r="C34" s="30">
        <v>31</v>
      </c>
      <c r="D34" s="28"/>
      <c r="E34" s="31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3"/>
      <c r="R34" s="27"/>
    </row>
    <row r="35" spans="2:18" ht="16.5" customHeight="1">
      <c r="B35" s="27"/>
      <c r="C35" s="30">
        <v>32</v>
      </c>
      <c r="D35" s="28"/>
      <c r="E35" s="31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3"/>
      <c r="R35" s="27"/>
    </row>
    <row r="36" spans="2:18" ht="16.5" customHeight="1">
      <c r="B36" s="27"/>
      <c r="C36" s="30">
        <v>33</v>
      </c>
      <c r="D36" s="28"/>
      <c r="E36" s="31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3"/>
      <c r="R36" s="27"/>
    </row>
    <row r="37" spans="2:18" ht="16.5" customHeight="1">
      <c r="B37" s="27"/>
      <c r="C37" s="30">
        <v>34</v>
      </c>
      <c r="D37" s="28"/>
      <c r="E37" s="31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3"/>
      <c r="R37" s="27"/>
    </row>
    <row r="38" spans="2:18" ht="16.5" customHeight="1">
      <c r="B38" s="27"/>
      <c r="C38" s="30">
        <v>35</v>
      </c>
      <c r="D38" s="28"/>
      <c r="E38" s="31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3"/>
      <c r="R38" s="27"/>
    </row>
    <row r="39" spans="2:18" ht="16.5" customHeight="1">
      <c r="B39" s="27"/>
      <c r="C39" s="30">
        <v>36</v>
      </c>
      <c r="D39" s="28"/>
      <c r="E39" s="31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3"/>
      <c r="R39" s="27"/>
    </row>
    <row r="40" spans="2:18" ht="16.5" customHeight="1">
      <c r="B40" s="27"/>
      <c r="C40" s="30">
        <v>37</v>
      </c>
      <c r="D40" s="28"/>
      <c r="E40" s="31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3"/>
      <c r="R40" s="27"/>
    </row>
    <row r="41" spans="2:18" ht="16.5" customHeight="1">
      <c r="B41" s="27"/>
      <c r="C41" s="30">
        <v>38</v>
      </c>
      <c r="D41" s="28"/>
      <c r="E41" s="31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3"/>
      <c r="R41" s="27"/>
    </row>
    <row r="42" spans="2:18" ht="16.5" customHeight="1">
      <c r="B42" s="27"/>
      <c r="C42" s="30">
        <v>39</v>
      </c>
      <c r="D42" s="28"/>
      <c r="E42" s="31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3"/>
      <c r="R42" s="27"/>
    </row>
    <row r="43" spans="2:18" ht="16.5" customHeight="1">
      <c r="B43" s="27"/>
      <c r="C43" s="30">
        <v>40</v>
      </c>
      <c r="D43" s="28"/>
      <c r="E43" s="31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3"/>
      <c r="R43" s="27"/>
    </row>
    <row r="44" spans="2:18" ht="16.5" customHeight="1">
      <c r="B44" s="27"/>
      <c r="C44" s="30">
        <v>41</v>
      </c>
      <c r="D44" s="28"/>
      <c r="E44" s="31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3"/>
      <c r="R44" s="27"/>
    </row>
    <row r="45" spans="2:18" ht="16.5" customHeight="1">
      <c r="B45" s="27"/>
      <c r="C45" s="30">
        <v>42</v>
      </c>
      <c r="D45" s="28"/>
      <c r="E45" s="31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3"/>
      <c r="R45" s="27"/>
    </row>
    <row r="46" spans="2:18" ht="16.5" customHeight="1">
      <c r="B46" s="27"/>
      <c r="C46" s="30">
        <v>43</v>
      </c>
      <c r="D46" s="28"/>
      <c r="E46" s="31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3"/>
      <c r="R46" s="27"/>
    </row>
    <row r="47" spans="2:18" ht="16.5" customHeight="1">
      <c r="B47" s="27"/>
      <c r="C47" s="30">
        <v>44</v>
      </c>
      <c r="D47" s="28"/>
      <c r="E47" s="31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3"/>
      <c r="R47" s="27"/>
    </row>
    <row r="48" spans="2:18" ht="16.5" customHeight="1">
      <c r="B48" s="27"/>
      <c r="C48" s="30">
        <v>45</v>
      </c>
      <c r="D48" s="28"/>
      <c r="E48" s="31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3"/>
      <c r="R48" s="27"/>
    </row>
    <row r="49" spans="2:18" ht="9.75" customHeight="1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</row>
    <row r="50" spans="2:18" s="25" customFormat="1">
      <c r="B50" s="45"/>
      <c r="C50" s="45"/>
    </row>
    <row r="51" spans="2:18" s="25" customFormat="1">
      <c r="B51" s="29"/>
      <c r="C51" s="29"/>
    </row>
    <row r="52" spans="2:18" s="25" customFormat="1">
      <c r="B52" s="29"/>
      <c r="C52" s="29"/>
    </row>
    <row r="53" spans="2:18" s="25" customFormat="1"/>
  </sheetData>
  <sheetProtection sheet="1" objects="1" scenarios="1" selectLockedCells="1"/>
  <mergeCells count="3">
    <mergeCell ref="B2:R2"/>
    <mergeCell ref="E3:Q3"/>
    <mergeCell ref="B50:C50"/>
  </mergeCells>
  <pageMargins left="0.31496062992125984" right="0.11811023622047245" top="0.35433070866141736" bottom="0.15748031496062992" header="0.31496062992125984" footer="0.31496062992125984"/>
  <pageSetup paperSize="9" scale="95" orientation="portrait" blackAndWhite="1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R53"/>
  <sheetViews>
    <sheetView showGridLines="0" tabSelected="1" zoomScale="120" zoomScaleNormal="120" workbookViewId="0">
      <selection activeCell="I17" sqref="I17"/>
    </sheetView>
  </sheetViews>
  <sheetFormatPr defaultColWidth="5.625" defaultRowHeight="17.25"/>
  <cols>
    <col min="1" max="1" width="3.5" style="25" customWidth="1"/>
    <col min="2" max="2" width="1.875" style="26" customWidth="1"/>
    <col min="3" max="3" width="4" style="26" customWidth="1"/>
    <col min="4" max="4" width="5.875" style="26" customWidth="1"/>
    <col min="5" max="5" width="13.375" style="25" customWidth="1"/>
    <col min="6" max="8" width="5.625" style="25"/>
    <col min="9" max="9" width="5.625" style="26"/>
    <col min="10" max="10" width="6.625" style="26" customWidth="1"/>
    <col min="11" max="16" width="5.625" style="26"/>
    <col min="17" max="17" width="5.625" style="26" customWidth="1"/>
    <col min="18" max="18" width="2.25" style="26" customWidth="1"/>
    <col min="19" max="16384" width="5.625" style="26"/>
  </cols>
  <sheetData>
    <row r="1" spans="2:18" s="25" customFormat="1" ht="16.5" customHeight="1"/>
    <row r="2" spans="2:18" ht="23.25" customHeight="1">
      <c r="B2" s="46" t="s">
        <v>379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</row>
    <row r="3" spans="2:18" ht="42.75" customHeight="1">
      <c r="B3" s="27"/>
      <c r="C3" s="34" t="s">
        <v>151</v>
      </c>
      <c r="D3" s="35" t="s">
        <v>522</v>
      </c>
      <c r="E3" s="47" t="s">
        <v>521</v>
      </c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9"/>
      <c r="R3" s="27"/>
    </row>
    <row r="4" spans="2:18" ht="16.5" customHeight="1">
      <c r="B4" s="27"/>
      <c r="C4" s="30">
        <v>1</v>
      </c>
      <c r="D4" s="28">
        <v>1.1000000000000001</v>
      </c>
      <c r="E4" s="31" t="s">
        <v>512</v>
      </c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3"/>
      <c r="R4" s="27"/>
    </row>
    <row r="5" spans="2:18" ht="16.5" customHeight="1">
      <c r="B5" s="27"/>
      <c r="C5" s="30">
        <v>2</v>
      </c>
      <c r="D5" s="28">
        <v>1.1000000000000001</v>
      </c>
      <c r="E5" s="31" t="s">
        <v>513</v>
      </c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3"/>
      <c r="R5" s="27"/>
    </row>
    <row r="6" spans="2:18" ht="16.5" customHeight="1">
      <c r="B6" s="27"/>
      <c r="C6" s="30">
        <v>3</v>
      </c>
      <c r="D6" s="28">
        <v>1.2</v>
      </c>
      <c r="E6" s="31" t="s">
        <v>514</v>
      </c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  <c r="R6" s="27"/>
    </row>
    <row r="7" spans="2:18" ht="16.5" customHeight="1">
      <c r="B7" s="27"/>
      <c r="C7" s="30">
        <v>4</v>
      </c>
      <c r="D7" s="28">
        <v>2.1</v>
      </c>
      <c r="E7" s="31" t="s">
        <v>515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3"/>
      <c r="R7" s="27"/>
    </row>
    <row r="8" spans="2:18" ht="16.5" customHeight="1">
      <c r="B8" s="27"/>
      <c r="C8" s="30">
        <v>5</v>
      </c>
      <c r="D8" s="28">
        <v>2.1</v>
      </c>
      <c r="E8" s="31" t="s">
        <v>516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3"/>
      <c r="R8" s="27"/>
    </row>
    <row r="9" spans="2:18" ht="16.5" customHeight="1">
      <c r="B9" s="27"/>
      <c r="C9" s="30">
        <v>6</v>
      </c>
      <c r="D9" s="28">
        <v>3.1</v>
      </c>
      <c r="E9" s="31" t="s">
        <v>517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3"/>
      <c r="R9" s="27"/>
    </row>
    <row r="10" spans="2:18" ht="16.5" customHeight="1">
      <c r="B10" s="27"/>
      <c r="C10" s="30">
        <v>7</v>
      </c>
      <c r="D10" s="28">
        <v>3.2</v>
      </c>
      <c r="E10" s="31" t="s">
        <v>518</v>
      </c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3"/>
      <c r="R10" s="27"/>
    </row>
    <row r="11" spans="2:18" ht="16.5" customHeight="1">
      <c r="B11" s="27"/>
      <c r="C11" s="30">
        <v>8</v>
      </c>
      <c r="D11" s="28">
        <v>4.0999999999999996</v>
      </c>
      <c r="E11" s="31" t="s">
        <v>519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3"/>
      <c r="R11" s="27"/>
    </row>
    <row r="12" spans="2:18" ht="16.5" customHeight="1">
      <c r="B12" s="27"/>
      <c r="C12" s="30">
        <v>9</v>
      </c>
      <c r="D12" s="28">
        <v>4.2</v>
      </c>
      <c r="E12" s="31" t="s">
        <v>523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  <c r="R12" s="27"/>
    </row>
    <row r="13" spans="2:18" ht="16.5" customHeight="1">
      <c r="B13" s="27"/>
      <c r="C13" s="30">
        <v>10</v>
      </c>
      <c r="D13" s="28">
        <v>5.0999999999999996</v>
      </c>
      <c r="E13" s="31" t="s">
        <v>520</v>
      </c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3"/>
      <c r="R13" s="27"/>
    </row>
    <row r="14" spans="2:18" ht="16.5" customHeight="1">
      <c r="B14" s="27"/>
      <c r="C14" s="30">
        <v>11</v>
      </c>
      <c r="D14" s="28"/>
      <c r="E14" s="31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3"/>
      <c r="R14" s="27"/>
    </row>
    <row r="15" spans="2:18" ht="16.5" customHeight="1">
      <c r="B15" s="27"/>
      <c r="C15" s="30">
        <v>12</v>
      </c>
      <c r="D15" s="28"/>
      <c r="E15" s="31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  <c r="R15" s="27"/>
    </row>
    <row r="16" spans="2:18" ht="16.5" customHeight="1">
      <c r="B16" s="27"/>
      <c r="C16" s="30">
        <v>13</v>
      </c>
      <c r="D16" s="28"/>
      <c r="E16" s="31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3"/>
      <c r="R16" s="27"/>
    </row>
    <row r="17" spans="2:18" ht="16.5" customHeight="1">
      <c r="B17" s="27"/>
      <c r="C17" s="30">
        <v>14</v>
      </c>
      <c r="D17" s="28"/>
      <c r="E17" s="31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  <c r="R17" s="27"/>
    </row>
    <row r="18" spans="2:18" ht="16.5" customHeight="1">
      <c r="B18" s="27"/>
      <c r="C18" s="30">
        <v>15</v>
      </c>
      <c r="D18" s="28"/>
      <c r="E18" s="31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3"/>
      <c r="R18" s="27"/>
    </row>
    <row r="19" spans="2:18" ht="16.5" customHeight="1">
      <c r="B19" s="27"/>
      <c r="C19" s="30">
        <v>16</v>
      </c>
      <c r="D19" s="28"/>
      <c r="E19" s="31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3"/>
      <c r="R19" s="27"/>
    </row>
    <row r="20" spans="2:18" ht="16.5" customHeight="1">
      <c r="B20" s="27"/>
      <c r="C20" s="30">
        <v>17</v>
      </c>
      <c r="D20" s="28"/>
      <c r="E20" s="31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  <c r="R20" s="27"/>
    </row>
    <row r="21" spans="2:18" ht="16.5" customHeight="1">
      <c r="B21" s="27"/>
      <c r="C21" s="30">
        <v>18</v>
      </c>
      <c r="D21" s="28"/>
      <c r="E21" s="31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3"/>
      <c r="R21" s="27"/>
    </row>
    <row r="22" spans="2:18" ht="16.5" customHeight="1">
      <c r="B22" s="27"/>
      <c r="C22" s="30">
        <v>19</v>
      </c>
      <c r="D22" s="28"/>
      <c r="E22" s="31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3"/>
      <c r="R22" s="27"/>
    </row>
    <row r="23" spans="2:18" ht="16.5" customHeight="1">
      <c r="B23" s="27"/>
      <c r="C23" s="30">
        <v>20</v>
      </c>
      <c r="D23" s="28"/>
      <c r="E23" s="31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3"/>
      <c r="R23" s="27"/>
    </row>
    <row r="24" spans="2:18" ht="16.5" customHeight="1">
      <c r="B24" s="27"/>
      <c r="C24" s="30">
        <v>21</v>
      </c>
      <c r="D24" s="28"/>
      <c r="E24" s="31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3"/>
      <c r="R24" s="27"/>
    </row>
    <row r="25" spans="2:18" ht="16.5" customHeight="1">
      <c r="B25" s="27"/>
      <c r="C25" s="30">
        <v>22</v>
      </c>
      <c r="D25" s="28"/>
      <c r="E25" s="31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3"/>
      <c r="R25" s="27"/>
    </row>
    <row r="26" spans="2:18" ht="16.5" customHeight="1">
      <c r="B26" s="27"/>
      <c r="C26" s="30">
        <v>23</v>
      </c>
      <c r="D26" s="28"/>
      <c r="E26" s="31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3"/>
      <c r="R26" s="27"/>
    </row>
    <row r="27" spans="2:18" ht="16.5" customHeight="1">
      <c r="B27" s="27"/>
      <c r="C27" s="30">
        <v>24</v>
      </c>
      <c r="D27" s="28"/>
      <c r="E27" s="31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3"/>
      <c r="R27" s="27"/>
    </row>
    <row r="28" spans="2:18" ht="16.5" customHeight="1">
      <c r="B28" s="27"/>
      <c r="C28" s="30">
        <v>25</v>
      </c>
      <c r="D28" s="28"/>
      <c r="E28" s="31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3"/>
      <c r="R28" s="27"/>
    </row>
    <row r="29" spans="2:18" ht="16.5" customHeight="1">
      <c r="B29" s="27"/>
      <c r="C29" s="30">
        <v>26</v>
      </c>
      <c r="D29" s="28"/>
      <c r="E29" s="31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3"/>
      <c r="R29" s="27"/>
    </row>
    <row r="30" spans="2:18" ht="16.5" customHeight="1">
      <c r="B30" s="27"/>
      <c r="C30" s="30">
        <v>27</v>
      </c>
      <c r="D30" s="28"/>
      <c r="E30" s="31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3"/>
      <c r="R30" s="27"/>
    </row>
    <row r="31" spans="2:18" ht="16.5" customHeight="1">
      <c r="B31" s="27"/>
      <c r="C31" s="30">
        <v>28</v>
      </c>
      <c r="D31" s="28"/>
      <c r="E31" s="31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3"/>
      <c r="R31" s="27"/>
    </row>
    <row r="32" spans="2:18" ht="16.5" customHeight="1">
      <c r="B32" s="27"/>
      <c r="C32" s="30">
        <v>29</v>
      </c>
      <c r="D32" s="28"/>
      <c r="E32" s="31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3"/>
      <c r="R32" s="27"/>
    </row>
    <row r="33" spans="2:18" ht="16.5" customHeight="1">
      <c r="B33" s="27"/>
      <c r="C33" s="30">
        <v>30</v>
      </c>
      <c r="D33" s="28"/>
      <c r="E33" s="31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3"/>
      <c r="R33" s="27"/>
    </row>
    <row r="34" spans="2:18" ht="16.5" customHeight="1">
      <c r="B34" s="27"/>
      <c r="C34" s="30">
        <v>31</v>
      </c>
      <c r="D34" s="28"/>
      <c r="E34" s="31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3"/>
      <c r="R34" s="27"/>
    </row>
    <row r="35" spans="2:18" ht="16.5" customHeight="1">
      <c r="B35" s="27"/>
      <c r="C35" s="30">
        <v>32</v>
      </c>
      <c r="D35" s="28"/>
      <c r="E35" s="31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3"/>
      <c r="R35" s="27"/>
    </row>
    <row r="36" spans="2:18" ht="16.5" customHeight="1">
      <c r="B36" s="27"/>
      <c r="C36" s="30">
        <v>33</v>
      </c>
      <c r="D36" s="28"/>
      <c r="E36" s="31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3"/>
      <c r="R36" s="27"/>
    </row>
    <row r="37" spans="2:18" ht="16.5" customHeight="1">
      <c r="B37" s="27"/>
      <c r="C37" s="30">
        <v>34</v>
      </c>
      <c r="D37" s="28"/>
      <c r="E37" s="31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3"/>
      <c r="R37" s="27"/>
    </row>
    <row r="38" spans="2:18" ht="16.5" customHeight="1">
      <c r="B38" s="27"/>
      <c r="C38" s="30">
        <v>35</v>
      </c>
      <c r="D38" s="28"/>
      <c r="E38" s="31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3"/>
      <c r="R38" s="27"/>
    </row>
    <row r="39" spans="2:18" ht="16.5" customHeight="1">
      <c r="B39" s="27"/>
      <c r="C39" s="30">
        <v>36</v>
      </c>
      <c r="D39" s="28"/>
      <c r="E39" s="31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3"/>
      <c r="R39" s="27"/>
    </row>
    <row r="40" spans="2:18" ht="16.5" customHeight="1">
      <c r="B40" s="27"/>
      <c r="C40" s="30">
        <v>37</v>
      </c>
      <c r="D40" s="28"/>
      <c r="E40" s="31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3"/>
      <c r="R40" s="27"/>
    </row>
    <row r="41" spans="2:18" ht="16.5" customHeight="1">
      <c r="B41" s="27"/>
      <c r="C41" s="30">
        <v>38</v>
      </c>
      <c r="D41" s="28"/>
      <c r="E41" s="31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3"/>
      <c r="R41" s="27"/>
    </row>
    <row r="42" spans="2:18" ht="16.5" customHeight="1">
      <c r="B42" s="27"/>
      <c r="C42" s="30">
        <v>39</v>
      </c>
      <c r="D42" s="28"/>
      <c r="E42" s="31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3"/>
      <c r="R42" s="27"/>
    </row>
    <row r="43" spans="2:18" ht="16.5" customHeight="1">
      <c r="B43" s="27"/>
      <c r="C43" s="30">
        <v>40</v>
      </c>
      <c r="D43" s="28"/>
      <c r="E43" s="31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3"/>
      <c r="R43" s="27"/>
    </row>
    <row r="44" spans="2:18" ht="16.5" customHeight="1">
      <c r="B44" s="27"/>
      <c r="C44" s="30">
        <v>41</v>
      </c>
      <c r="D44" s="28"/>
      <c r="E44" s="31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3"/>
      <c r="R44" s="27"/>
    </row>
    <row r="45" spans="2:18" ht="16.5" customHeight="1">
      <c r="B45" s="27"/>
      <c r="C45" s="30">
        <v>42</v>
      </c>
      <c r="D45" s="28"/>
      <c r="E45" s="31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3"/>
      <c r="R45" s="27"/>
    </row>
    <row r="46" spans="2:18" ht="16.5" customHeight="1">
      <c r="B46" s="27"/>
      <c r="C46" s="30">
        <v>43</v>
      </c>
      <c r="D46" s="28"/>
      <c r="E46" s="31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3"/>
      <c r="R46" s="27"/>
    </row>
    <row r="47" spans="2:18" ht="16.5" customHeight="1">
      <c r="B47" s="27"/>
      <c r="C47" s="30">
        <v>44</v>
      </c>
      <c r="D47" s="28"/>
      <c r="E47" s="31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3"/>
      <c r="R47" s="27"/>
    </row>
    <row r="48" spans="2:18" ht="16.5" customHeight="1">
      <c r="B48" s="27"/>
      <c r="C48" s="30">
        <v>45</v>
      </c>
      <c r="D48" s="28"/>
      <c r="E48" s="31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3"/>
      <c r="R48" s="27"/>
    </row>
    <row r="49" spans="2:18" ht="9.75" customHeight="1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</row>
    <row r="50" spans="2:18" s="25" customFormat="1">
      <c r="B50" s="45"/>
      <c r="C50" s="45"/>
    </row>
    <row r="51" spans="2:18" s="25" customFormat="1">
      <c r="B51" s="29"/>
      <c r="C51" s="29"/>
    </row>
    <row r="52" spans="2:18" s="25" customFormat="1">
      <c r="B52" s="29"/>
      <c r="C52" s="29"/>
    </row>
    <row r="53" spans="2:18" s="25" customFormat="1"/>
  </sheetData>
  <sheetProtection selectLockedCells="1"/>
  <mergeCells count="3">
    <mergeCell ref="B2:R2"/>
    <mergeCell ref="E3:Q3"/>
    <mergeCell ref="B50:C50"/>
  </mergeCells>
  <pageMargins left="0.31496062992125984" right="0.11811023622047245" top="0.35433070866141736" bottom="0.15748031496062992" header="0.31496062992125984" footer="0.31496062992125984"/>
  <pageSetup paperSize="9" scale="95" orientation="portrait" blackAndWhite="1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R53"/>
  <sheetViews>
    <sheetView showGridLines="0" topLeftCell="A7" zoomScale="120" zoomScaleNormal="120" workbookViewId="0">
      <selection activeCell="E25" sqref="E25"/>
    </sheetView>
  </sheetViews>
  <sheetFormatPr defaultColWidth="5.625" defaultRowHeight="17.25"/>
  <cols>
    <col min="1" max="1" width="3.5" style="25" customWidth="1"/>
    <col min="2" max="2" width="1.875" style="26" customWidth="1"/>
    <col min="3" max="3" width="4" style="26" customWidth="1"/>
    <col min="4" max="4" width="5.875" style="26" customWidth="1"/>
    <col min="5" max="5" width="13.375" style="25" customWidth="1"/>
    <col min="6" max="8" width="5.625" style="25"/>
    <col min="9" max="9" width="5.625" style="26"/>
    <col min="10" max="10" width="6.625" style="26" customWidth="1"/>
    <col min="11" max="16" width="5.625" style="26"/>
    <col min="17" max="17" width="5.625" style="26" customWidth="1"/>
    <col min="18" max="18" width="2.25" style="26" customWidth="1"/>
    <col min="19" max="16384" width="5.625" style="26"/>
  </cols>
  <sheetData>
    <row r="1" spans="2:18" s="25" customFormat="1" ht="16.5" customHeight="1"/>
    <row r="2" spans="2:18" ht="23.25" customHeight="1">
      <c r="B2" s="46" t="s">
        <v>379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</row>
    <row r="3" spans="2:18" ht="42.75" customHeight="1">
      <c r="B3" s="27"/>
      <c r="C3" s="34" t="s">
        <v>151</v>
      </c>
      <c r="D3" s="35" t="s">
        <v>0</v>
      </c>
      <c r="E3" s="47" t="s">
        <v>152</v>
      </c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9"/>
      <c r="R3" s="27"/>
    </row>
    <row r="4" spans="2:18" ht="16.5" customHeight="1">
      <c r="B4" s="27"/>
      <c r="C4" s="30">
        <v>1</v>
      </c>
      <c r="D4" s="28" t="s">
        <v>289</v>
      </c>
      <c r="E4" s="31" t="s">
        <v>290</v>
      </c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3"/>
      <c r="R4" s="27"/>
    </row>
    <row r="5" spans="2:18" ht="16.5" customHeight="1">
      <c r="B5" s="27"/>
      <c r="C5" s="30">
        <v>2</v>
      </c>
      <c r="D5" s="28" t="s">
        <v>291</v>
      </c>
      <c r="E5" s="31" t="s">
        <v>292</v>
      </c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3"/>
      <c r="R5" s="27"/>
    </row>
    <row r="6" spans="2:18" ht="16.5" customHeight="1">
      <c r="B6" s="27"/>
      <c r="C6" s="30">
        <v>3</v>
      </c>
      <c r="D6" s="28" t="s">
        <v>293</v>
      </c>
      <c r="E6" s="31" t="s">
        <v>294</v>
      </c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  <c r="R6" s="27"/>
    </row>
    <row r="7" spans="2:18" ht="16.5" customHeight="1">
      <c r="B7" s="27"/>
      <c r="C7" s="30">
        <v>4</v>
      </c>
      <c r="D7" s="28" t="s">
        <v>295</v>
      </c>
      <c r="E7" s="31" t="s">
        <v>458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3"/>
      <c r="R7" s="27"/>
    </row>
    <row r="8" spans="2:18" ht="16.5" customHeight="1">
      <c r="B8" s="27"/>
      <c r="C8" s="30">
        <v>5</v>
      </c>
      <c r="D8" s="28" t="s">
        <v>296</v>
      </c>
      <c r="E8" s="31" t="s">
        <v>459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3"/>
      <c r="R8" s="27"/>
    </row>
    <row r="9" spans="2:18" ht="16.5" customHeight="1">
      <c r="B9" s="27"/>
      <c r="C9" s="30">
        <v>6</v>
      </c>
      <c r="D9" s="28" t="s">
        <v>297</v>
      </c>
      <c r="E9" s="31" t="s">
        <v>460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3"/>
      <c r="R9" s="27"/>
    </row>
    <row r="10" spans="2:18" ht="16.5" customHeight="1">
      <c r="B10" s="27"/>
      <c r="C10" s="30">
        <v>7</v>
      </c>
      <c r="D10" s="28" t="s">
        <v>298</v>
      </c>
      <c r="E10" s="31" t="s">
        <v>461</v>
      </c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3"/>
      <c r="R10" s="27"/>
    </row>
    <row r="11" spans="2:18" ht="16.5" customHeight="1">
      <c r="B11" s="27"/>
      <c r="C11" s="30">
        <v>8</v>
      </c>
      <c r="D11" s="28" t="s">
        <v>299</v>
      </c>
      <c r="E11" s="31" t="s">
        <v>462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3"/>
      <c r="R11" s="27"/>
    </row>
    <row r="12" spans="2:18" ht="16.5" customHeight="1">
      <c r="B12" s="27"/>
      <c r="C12" s="30">
        <v>9</v>
      </c>
      <c r="D12" s="28" t="s">
        <v>300</v>
      </c>
      <c r="E12" s="31" t="s">
        <v>463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  <c r="R12" s="27"/>
    </row>
    <row r="13" spans="2:18" ht="16.5" customHeight="1">
      <c r="B13" s="27"/>
      <c r="C13" s="30">
        <v>10</v>
      </c>
      <c r="D13" s="28" t="s">
        <v>301</v>
      </c>
      <c r="E13" s="31" t="s">
        <v>464</v>
      </c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3"/>
      <c r="R13" s="27"/>
    </row>
    <row r="14" spans="2:18" ht="16.5" customHeight="1">
      <c r="B14" s="27"/>
      <c r="C14" s="30">
        <v>11</v>
      </c>
      <c r="D14" s="28" t="s">
        <v>302</v>
      </c>
      <c r="E14" s="31" t="s">
        <v>465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3"/>
      <c r="R14" s="27"/>
    </row>
    <row r="15" spans="2:18" ht="16.5" customHeight="1">
      <c r="B15" s="27"/>
      <c r="C15" s="30">
        <v>12</v>
      </c>
      <c r="D15" s="28" t="s">
        <v>303</v>
      </c>
      <c r="E15" s="31" t="s">
        <v>466</v>
      </c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  <c r="R15" s="27"/>
    </row>
    <row r="16" spans="2:18" ht="16.5" customHeight="1">
      <c r="B16" s="27"/>
      <c r="C16" s="30">
        <v>13</v>
      </c>
      <c r="D16" s="28" t="s">
        <v>304</v>
      </c>
      <c r="E16" s="31" t="s">
        <v>467</v>
      </c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3"/>
      <c r="R16" s="27"/>
    </row>
    <row r="17" spans="2:18" ht="16.5" customHeight="1">
      <c r="B17" s="27"/>
      <c r="C17" s="30">
        <v>14</v>
      </c>
      <c r="D17" s="28" t="s">
        <v>305</v>
      </c>
      <c r="E17" s="31" t="s">
        <v>468</v>
      </c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  <c r="R17" s="27"/>
    </row>
    <row r="18" spans="2:18" ht="16.5" customHeight="1">
      <c r="B18" s="27"/>
      <c r="C18" s="30">
        <v>15</v>
      </c>
      <c r="D18" s="28" t="s">
        <v>306</v>
      </c>
      <c r="E18" s="31" t="s">
        <v>469</v>
      </c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3"/>
      <c r="R18" s="27"/>
    </row>
    <row r="19" spans="2:18" ht="16.5" customHeight="1">
      <c r="B19" s="27"/>
      <c r="C19" s="30">
        <v>16</v>
      </c>
      <c r="D19" s="28" t="s">
        <v>307</v>
      </c>
      <c r="E19" s="31" t="s">
        <v>470</v>
      </c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3"/>
      <c r="R19" s="27"/>
    </row>
    <row r="20" spans="2:18" ht="16.5" customHeight="1">
      <c r="B20" s="27"/>
      <c r="C20" s="30">
        <v>17</v>
      </c>
      <c r="D20" s="28" t="s">
        <v>308</v>
      </c>
      <c r="E20" s="31" t="s">
        <v>471</v>
      </c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  <c r="R20" s="27"/>
    </row>
    <row r="21" spans="2:18" ht="16.5" customHeight="1">
      <c r="B21" s="27"/>
      <c r="C21" s="30">
        <v>18</v>
      </c>
      <c r="D21" s="28" t="s">
        <v>309</v>
      </c>
      <c r="E21" s="31" t="s">
        <v>472</v>
      </c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3"/>
      <c r="R21" s="27"/>
    </row>
    <row r="22" spans="2:18" ht="16.5" customHeight="1">
      <c r="B22" s="27"/>
      <c r="C22" s="30">
        <v>19</v>
      </c>
      <c r="D22" s="28" t="s">
        <v>310</v>
      </c>
      <c r="E22" s="31" t="s">
        <v>473</v>
      </c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3"/>
      <c r="R22" s="27"/>
    </row>
    <row r="23" spans="2:18" ht="16.5" customHeight="1">
      <c r="B23" s="27"/>
      <c r="C23" s="30">
        <v>20</v>
      </c>
      <c r="D23" s="28" t="s">
        <v>311</v>
      </c>
      <c r="E23" s="31" t="s">
        <v>474</v>
      </c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3"/>
      <c r="R23" s="27"/>
    </row>
    <row r="24" spans="2:18" ht="16.5" customHeight="1">
      <c r="B24" s="27"/>
      <c r="C24" s="30">
        <v>21</v>
      </c>
      <c r="D24" s="28" t="s">
        <v>312</v>
      </c>
      <c r="E24" s="31" t="s">
        <v>475</v>
      </c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3"/>
      <c r="R24" s="27"/>
    </row>
    <row r="25" spans="2:18" ht="16.5" customHeight="1">
      <c r="B25" s="27"/>
      <c r="C25" s="30">
        <v>22</v>
      </c>
      <c r="D25" s="28"/>
      <c r="E25" s="31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3"/>
      <c r="R25" s="27"/>
    </row>
    <row r="26" spans="2:18" ht="16.5" customHeight="1">
      <c r="B26" s="27"/>
      <c r="C26" s="30">
        <v>23</v>
      </c>
      <c r="D26" s="28"/>
      <c r="E26" s="31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3"/>
      <c r="R26" s="27"/>
    </row>
    <row r="27" spans="2:18" ht="16.5" customHeight="1">
      <c r="B27" s="27"/>
      <c r="C27" s="30">
        <v>24</v>
      </c>
      <c r="D27" s="28"/>
      <c r="E27" s="31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3"/>
      <c r="R27" s="27"/>
    </row>
    <row r="28" spans="2:18" ht="16.5" customHeight="1">
      <c r="B28" s="27"/>
      <c r="C28" s="30">
        <v>25</v>
      </c>
      <c r="D28" s="28"/>
      <c r="E28" s="31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3"/>
      <c r="R28" s="27"/>
    </row>
    <row r="29" spans="2:18" ht="16.5" customHeight="1">
      <c r="B29" s="27"/>
      <c r="C29" s="30">
        <v>26</v>
      </c>
      <c r="D29" s="28"/>
      <c r="E29" s="31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3"/>
      <c r="R29" s="27"/>
    </row>
    <row r="30" spans="2:18" ht="16.5" customHeight="1">
      <c r="B30" s="27"/>
      <c r="C30" s="30">
        <v>27</v>
      </c>
      <c r="D30" s="28"/>
      <c r="E30" s="31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3"/>
      <c r="R30" s="27"/>
    </row>
    <row r="31" spans="2:18" ht="16.5" customHeight="1">
      <c r="B31" s="27"/>
      <c r="C31" s="30">
        <v>28</v>
      </c>
      <c r="D31" s="28"/>
      <c r="E31" s="31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3"/>
      <c r="R31" s="27"/>
    </row>
    <row r="32" spans="2:18" ht="16.5" customHeight="1">
      <c r="B32" s="27"/>
      <c r="C32" s="30">
        <v>29</v>
      </c>
      <c r="D32" s="28"/>
      <c r="E32" s="31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3"/>
      <c r="R32" s="27"/>
    </row>
    <row r="33" spans="2:18" ht="16.5" customHeight="1">
      <c r="B33" s="27"/>
      <c r="C33" s="30">
        <v>30</v>
      </c>
      <c r="D33" s="28"/>
      <c r="E33" s="31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3"/>
      <c r="R33" s="27"/>
    </row>
    <row r="34" spans="2:18" ht="16.5" customHeight="1">
      <c r="B34" s="27"/>
      <c r="C34" s="30">
        <v>31</v>
      </c>
      <c r="D34" s="28"/>
      <c r="E34" s="31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3"/>
      <c r="R34" s="27"/>
    </row>
    <row r="35" spans="2:18" ht="16.5" customHeight="1">
      <c r="B35" s="27"/>
      <c r="C35" s="30">
        <v>32</v>
      </c>
      <c r="D35" s="28"/>
      <c r="E35" s="31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3"/>
      <c r="R35" s="27"/>
    </row>
    <row r="36" spans="2:18" ht="16.5" customHeight="1">
      <c r="B36" s="27"/>
      <c r="C36" s="30">
        <v>33</v>
      </c>
      <c r="D36" s="28"/>
      <c r="E36" s="31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3"/>
      <c r="R36" s="27"/>
    </row>
    <row r="37" spans="2:18" ht="16.5" customHeight="1">
      <c r="B37" s="27"/>
      <c r="C37" s="30">
        <v>34</v>
      </c>
      <c r="D37" s="28"/>
      <c r="E37" s="31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3"/>
      <c r="R37" s="27"/>
    </row>
    <row r="38" spans="2:18" ht="16.5" customHeight="1">
      <c r="B38" s="27"/>
      <c r="C38" s="30">
        <v>35</v>
      </c>
      <c r="D38" s="28"/>
      <c r="E38" s="31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3"/>
      <c r="R38" s="27"/>
    </row>
    <row r="39" spans="2:18" ht="16.5" customHeight="1">
      <c r="B39" s="27"/>
      <c r="C39" s="30">
        <v>36</v>
      </c>
      <c r="D39" s="28"/>
      <c r="E39" s="31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3"/>
      <c r="R39" s="27"/>
    </row>
    <row r="40" spans="2:18" ht="16.5" customHeight="1">
      <c r="B40" s="27"/>
      <c r="C40" s="30">
        <v>37</v>
      </c>
      <c r="D40" s="28"/>
      <c r="E40" s="31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3"/>
      <c r="R40" s="27"/>
    </row>
    <row r="41" spans="2:18" ht="16.5" customHeight="1">
      <c r="B41" s="27"/>
      <c r="C41" s="30">
        <v>38</v>
      </c>
      <c r="D41" s="28"/>
      <c r="E41" s="31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3"/>
      <c r="R41" s="27"/>
    </row>
    <row r="42" spans="2:18" ht="16.5" customHeight="1">
      <c r="B42" s="27"/>
      <c r="C42" s="30">
        <v>39</v>
      </c>
      <c r="D42" s="28"/>
      <c r="E42" s="31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3"/>
      <c r="R42" s="27"/>
    </row>
    <row r="43" spans="2:18" ht="16.5" customHeight="1">
      <c r="B43" s="27"/>
      <c r="C43" s="30">
        <v>40</v>
      </c>
      <c r="D43" s="28"/>
      <c r="E43" s="31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3"/>
      <c r="R43" s="27"/>
    </row>
    <row r="44" spans="2:18" ht="16.5" customHeight="1">
      <c r="B44" s="27"/>
      <c r="C44" s="30">
        <v>41</v>
      </c>
      <c r="D44" s="28"/>
      <c r="E44" s="31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3"/>
      <c r="R44" s="27"/>
    </row>
    <row r="45" spans="2:18" ht="16.5" customHeight="1">
      <c r="B45" s="27"/>
      <c r="C45" s="30">
        <v>42</v>
      </c>
      <c r="D45" s="28"/>
      <c r="E45" s="31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3"/>
      <c r="R45" s="27"/>
    </row>
    <row r="46" spans="2:18" ht="16.5" customHeight="1">
      <c r="B46" s="27"/>
      <c r="C46" s="30">
        <v>43</v>
      </c>
      <c r="D46" s="28"/>
      <c r="E46" s="31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3"/>
      <c r="R46" s="27"/>
    </row>
    <row r="47" spans="2:18" ht="16.5" customHeight="1">
      <c r="B47" s="27"/>
      <c r="C47" s="30">
        <v>44</v>
      </c>
      <c r="D47" s="28"/>
      <c r="E47" s="31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3"/>
      <c r="R47" s="27"/>
    </row>
    <row r="48" spans="2:18" ht="16.5" customHeight="1">
      <c r="B48" s="27"/>
      <c r="C48" s="30">
        <v>45</v>
      </c>
      <c r="D48" s="28"/>
      <c r="E48" s="31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3"/>
      <c r="R48" s="27"/>
    </row>
    <row r="49" spans="2:18" ht="9.75" customHeight="1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</row>
    <row r="50" spans="2:18" s="25" customFormat="1">
      <c r="B50" s="45"/>
      <c r="C50" s="45"/>
    </row>
    <row r="51" spans="2:18" s="25" customFormat="1">
      <c r="B51" s="29"/>
      <c r="C51" s="29"/>
    </row>
    <row r="52" spans="2:18" s="25" customFormat="1">
      <c r="B52" s="29"/>
      <c r="C52" s="29"/>
    </row>
    <row r="53" spans="2:18" s="25" customFormat="1"/>
  </sheetData>
  <sheetProtection sheet="1" objects="1" scenarios="1" selectLockedCells="1"/>
  <mergeCells count="3">
    <mergeCell ref="B2:R2"/>
    <mergeCell ref="E3:Q3"/>
    <mergeCell ref="B50:C50"/>
  </mergeCells>
  <pageMargins left="0.31496062992125984" right="0.11811023622047245" top="0.35433070866141736" bottom="0.15748031496062992" header="0.31496062992125984" footer="0.31496062992125984"/>
  <pageSetup paperSize="9" scale="95" orientation="portrait" blackAndWhite="1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R53"/>
  <sheetViews>
    <sheetView showGridLines="0" topLeftCell="A13" zoomScale="120" zoomScaleNormal="120" workbookViewId="0">
      <selection activeCell="E30" sqref="E30"/>
    </sheetView>
  </sheetViews>
  <sheetFormatPr defaultColWidth="5.625" defaultRowHeight="17.25"/>
  <cols>
    <col min="1" max="1" width="3.5" style="25" customWidth="1"/>
    <col min="2" max="2" width="1.875" style="26" customWidth="1"/>
    <col min="3" max="3" width="4" style="26" customWidth="1"/>
    <col min="4" max="4" width="5.875" style="26" customWidth="1"/>
    <col min="5" max="5" width="13.375" style="25" customWidth="1"/>
    <col min="6" max="8" width="5.625" style="25"/>
    <col min="9" max="9" width="5.625" style="26"/>
    <col min="10" max="10" width="6.625" style="26" customWidth="1"/>
    <col min="11" max="16" width="5.625" style="26"/>
    <col min="17" max="17" width="5.625" style="26" customWidth="1"/>
    <col min="18" max="18" width="2.25" style="26" customWidth="1"/>
    <col min="19" max="16384" width="5.625" style="26"/>
  </cols>
  <sheetData>
    <row r="1" spans="2:18" s="25" customFormat="1" ht="16.5" customHeight="1"/>
    <row r="2" spans="2:18" ht="23.25" customHeight="1">
      <c r="B2" s="46" t="s">
        <v>379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</row>
    <row r="3" spans="2:18" ht="42.75" customHeight="1">
      <c r="B3" s="27"/>
      <c r="C3" s="34" t="s">
        <v>151</v>
      </c>
      <c r="D3" s="35" t="s">
        <v>0</v>
      </c>
      <c r="E3" s="47" t="s">
        <v>152</v>
      </c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9"/>
      <c r="R3" s="27"/>
    </row>
    <row r="4" spans="2:18" ht="16.5" customHeight="1">
      <c r="B4" s="27"/>
      <c r="C4" s="30">
        <v>1</v>
      </c>
      <c r="D4" s="28" t="s">
        <v>313</v>
      </c>
      <c r="E4" s="31" t="s">
        <v>314</v>
      </c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3"/>
      <c r="R4" s="27"/>
    </row>
    <row r="5" spans="2:18" ht="16.5" customHeight="1">
      <c r="B5" s="27"/>
      <c r="C5" s="30">
        <v>2</v>
      </c>
      <c r="D5" s="28" t="s">
        <v>315</v>
      </c>
      <c r="E5" s="31" t="s">
        <v>316</v>
      </c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3"/>
      <c r="R5" s="27"/>
    </row>
    <row r="6" spans="2:18" ht="16.5" customHeight="1">
      <c r="B6" s="27"/>
      <c r="C6" s="30">
        <v>3</v>
      </c>
      <c r="D6" s="28" t="s">
        <v>317</v>
      </c>
      <c r="E6" s="31" t="s">
        <v>318</v>
      </c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  <c r="R6" s="27"/>
    </row>
    <row r="7" spans="2:18" ht="16.5" customHeight="1">
      <c r="B7" s="27"/>
      <c r="C7" s="30">
        <v>4</v>
      </c>
      <c r="D7" s="28" t="s">
        <v>319</v>
      </c>
      <c r="E7" s="31" t="s">
        <v>320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3"/>
      <c r="R7" s="27"/>
    </row>
    <row r="8" spans="2:18" ht="16.5" customHeight="1">
      <c r="B8" s="27"/>
      <c r="C8" s="30">
        <v>5</v>
      </c>
      <c r="D8" s="28" t="s">
        <v>321</v>
      </c>
      <c r="E8" s="31" t="s">
        <v>322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3"/>
      <c r="R8" s="27"/>
    </row>
    <row r="9" spans="2:18" ht="16.5" customHeight="1">
      <c r="B9" s="27"/>
      <c r="C9" s="30">
        <v>6</v>
      </c>
      <c r="D9" s="28" t="s">
        <v>323</v>
      </c>
      <c r="E9" s="31" t="s">
        <v>324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3"/>
      <c r="R9" s="27"/>
    </row>
    <row r="10" spans="2:18" ht="16.5" customHeight="1">
      <c r="B10" s="27"/>
      <c r="C10" s="30">
        <v>7</v>
      </c>
      <c r="D10" s="28" t="s">
        <v>325</v>
      </c>
      <c r="E10" s="31" t="s">
        <v>326</v>
      </c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3"/>
      <c r="R10" s="27"/>
    </row>
    <row r="11" spans="2:18" ht="16.5" customHeight="1">
      <c r="B11" s="27"/>
      <c r="C11" s="30">
        <v>8</v>
      </c>
      <c r="D11" s="28" t="s">
        <v>327</v>
      </c>
      <c r="E11" s="31" t="s">
        <v>328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3"/>
      <c r="R11" s="27"/>
    </row>
    <row r="12" spans="2:18" ht="16.5" customHeight="1">
      <c r="B12" s="27"/>
      <c r="C12" s="30">
        <v>9</v>
      </c>
      <c r="D12" s="28" t="s">
        <v>329</v>
      </c>
      <c r="E12" s="31" t="s">
        <v>476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  <c r="R12" s="27"/>
    </row>
    <row r="13" spans="2:18" ht="16.5" customHeight="1">
      <c r="B13" s="27"/>
      <c r="C13" s="30">
        <v>10</v>
      </c>
      <c r="D13" s="28" t="s">
        <v>330</v>
      </c>
      <c r="E13" s="31" t="s">
        <v>477</v>
      </c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3"/>
      <c r="R13" s="27"/>
    </row>
    <row r="14" spans="2:18" ht="16.5" customHeight="1">
      <c r="B14" s="27"/>
      <c r="C14" s="30">
        <v>11</v>
      </c>
      <c r="D14" s="28" t="s">
        <v>331</v>
      </c>
      <c r="E14" s="31" t="s">
        <v>478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3"/>
      <c r="R14" s="27"/>
    </row>
    <row r="15" spans="2:18" ht="16.5" customHeight="1">
      <c r="B15" s="27"/>
      <c r="C15" s="30">
        <v>12</v>
      </c>
      <c r="D15" s="28" t="s">
        <v>332</v>
      </c>
      <c r="E15" s="31" t="s">
        <v>479</v>
      </c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  <c r="R15" s="27"/>
    </row>
    <row r="16" spans="2:18" ht="16.5" customHeight="1">
      <c r="B16" s="27"/>
      <c r="C16" s="30">
        <v>13</v>
      </c>
      <c r="D16" s="28" t="s">
        <v>333</v>
      </c>
      <c r="E16" s="31" t="s">
        <v>480</v>
      </c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3"/>
      <c r="R16" s="27"/>
    </row>
    <row r="17" spans="2:18" ht="16.5" customHeight="1">
      <c r="B17" s="27"/>
      <c r="C17" s="30">
        <v>14</v>
      </c>
      <c r="D17" s="28" t="s">
        <v>334</v>
      </c>
      <c r="E17" s="31" t="s">
        <v>481</v>
      </c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  <c r="R17" s="27"/>
    </row>
    <row r="18" spans="2:18" ht="16.5" customHeight="1">
      <c r="B18" s="27"/>
      <c r="C18" s="30">
        <v>15</v>
      </c>
      <c r="D18" s="28" t="s">
        <v>335</v>
      </c>
      <c r="E18" s="31" t="s">
        <v>482</v>
      </c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3"/>
      <c r="R18" s="27"/>
    </row>
    <row r="19" spans="2:18" ht="16.5" customHeight="1">
      <c r="B19" s="27"/>
      <c r="C19" s="30">
        <v>16</v>
      </c>
      <c r="D19" s="28" t="s">
        <v>336</v>
      </c>
      <c r="E19" s="31" t="s">
        <v>483</v>
      </c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3"/>
      <c r="R19" s="27"/>
    </row>
    <row r="20" spans="2:18" ht="16.5" customHeight="1">
      <c r="B20" s="27"/>
      <c r="C20" s="30">
        <v>17</v>
      </c>
      <c r="D20" s="28" t="s">
        <v>337</v>
      </c>
      <c r="E20" s="31" t="s">
        <v>484</v>
      </c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  <c r="R20" s="27"/>
    </row>
    <row r="21" spans="2:18" ht="16.5" customHeight="1">
      <c r="B21" s="27"/>
      <c r="C21" s="30">
        <v>18</v>
      </c>
      <c r="D21" s="28" t="s">
        <v>338</v>
      </c>
      <c r="E21" s="31" t="s">
        <v>485</v>
      </c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3"/>
      <c r="R21" s="27"/>
    </row>
    <row r="22" spans="2:18" ht="16.5" customHeight="1">
      <c r="B22" s="27"/>
      <c r="C22" s="30">
        <v>19</v>
      </c>
      <c r="D22" s="28" t="s">
        <v>339</v>
      </c>
      <c r="E22" s="31" t="s">
        <v>486</v>
      </c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3"/>
      <c r="R22" s="27"/>
    </row>
    <row r="23" spans="2:18" ht="16.5" customHeight="1">
      <c r="B23" s="27"/>
      <c r="C23" s="30">
        <v>20</v>
      </c>
      <c r="D23" s="28" t="s">
        <v>340</v>
      </c>
      <c r="E23" s="31" t="s">
        <v>487</v>
      </c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3"/>
      <c r="R23" s="27"/>
    </row>
    <row r="24" spans="2:18" ht="16.5" customHeight="1">
      <c r="B24" s="27"/>
      <c r="C24" s="30">
        <v>21</v>
      </c>
      <c r="D24" s="28" t="s">
        <v>341</v>
      </c>
      <c r="E24" s="31" t="s">
        <v>488</v>
      </c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3"/>
      <c r="R24" s="27"/>
    </row>
    <row r="25" spans="2:18" ht="16.5" customHeight="1">
      <c r="B25" s="27"/>
      <c r="C25" s="30">
        <v>22</v>
      </c>
      <c r="D25" s="28" t="s">
        <v>342</v>
      </c>
      <c r="E25" s="31" t="s">
        <v>489</v>
      </c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3"/>
      <c r="R25" s="27"/>
    </row>
    <row r="26" spans="2:18" ht="16.5" customHeight="1">
      <c r="B26" s="27"/>
      <c r="C26" s="30">
        <v>23</v>
      </c>
      <c r="D26" s="28" t="s">
        <v>343</v>
      </c>
      <c r="E26" s="31" t="s">
        <v>490</v>
      </c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3"/>
      <c r="R26" s="27"/>
    </row>
    <row r="27" spans="2:18" ht="16.5" customHeight="1">
      <c r="B27" s="27"/>
      <c r="C27" s="30">
        <v>24</v>
      </c>
      <c r="D27" s="28" t="s">
        <v>344</v>
      </c>
      <c r="E27" s="31" t="s">
        <v>491</v>
      </c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3"/>
      <c r="R27" s="27"/>
    </row>
    <row r="28" spans="2:18" ht="16.5" customHeight="1">
      <c r="B28" s="27"/>
      <c r="C28" s="30">
        <v>25</v>
      </c>
      <c r="D28" s="28" t="s">
        <v>345</v>
      </c>
      <c r="E28" s="31" t="s">
        <v>492</v>
      </c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3"/>
      <c r="R28" s="27"/>
    </row>
    <row r="29" spans="2:18" ht="16.5" customHeight="1">
      <c r="B29" s="27"/>
      <c r="C29" s="30">
        <v>26</v>
      </c>
      <c r="D29" s="28"/>
      <c r="E29" s="31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3"/>
      <c r="R29" s="27"/>
    </row>
    <row r="30" spans="2:18" ht="16.5" customHeight="1">
      <c r="B30" s="27"/>
      <c r="C30" s="30">
        <v>27</v>
      </c>
      <c r="D30" s="28"/>
      <c r="E30" s="31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3"/>
      <c r="R30" s="27"/>
    </row>
    <row r="31" spans="2:18" ht="16.5" customHeight="1">
      <c r="B31" s="27"/>
      <c r="C31" s="30">
        <v>28</v>
      </c>
      <c r="D31" s="28"/>
      <c r="E31" s="31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3"/>
      <c r="R31" s="27"/>
    </row>
    <row r="32" spans="2:18" ht="16.5" customHeight="1">
      <c r="B32" s="27"/>
      <c r="C32" s="30">
        <v>29</v>
      </c>
      <c r="D32" s="28"/>
      <c r="E32" s="31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3"/>
      <c r="R32" s="27"/>
    </row>
    <row r="33" spans="2:18" ht="16.5" customHeight="1">
      <c r="B33" s="27"/>
      <c r="C33" s="30">
        <v>30</v>
      </c>
      <c r="D33" s="28"/>
      <c r="E33" s="31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3"/>
      <c r="R33" s="27"/>
    </row>
    <row r="34" spans="2:18" ht="16.5" customHeight="1">
      <c r="B34" s="27"/>
      <c r="C34" s="30">
        <v>31</v>
      </c>
      <c r="D34" s="28"/>
      <c r="E34" s="31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3"/>
      <c r="R34" s="27"/>
    </row>
    <row r="35" spans="2:18" ht="16.5" customHeight="1">
      <c r="B35" s="27"/>
      <c r="C35" s="30">
        <v>32</v>
      </c>
      <c r="D35" s="28"/>
      <c r="E35" s="31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3"/>
      <c r="R35" s="27"/>
    </row>
    <row r="36" spans="2:18" ht="16.5" customHeight="1">
      <c r="B36" s="27"/>
      <c r="C36" s="30">
        <v>33</v>
      </c>
      <c r="D36" s="28"/>
      <c r="E36" s="31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3"/>
      <c r="R36" s="27"/>
    </row>
    <row r="37" spans="2:18" ht="16.5" customHeight="1">
      <c r="B37" s="27"/>
      <c r="C37" s="30">
        <v>34</v>
      </c>
      <c r="D37" s="28"/>
      <c r="E37" s="31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3"/>
      <c r="R37" s="27"/>
    </row>
    <row r="38" spans="2:18" ht="16.5" customHeight="1">
      <c r="B38" s="27"/>
      <c r="C38" s="30">
        <v>35</v>
      </c>
      <c r="D38" s="28"/>
      <c r="E38" s="31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3"/>
      <c r="R38" s="27"/>
    </row>
    <row r="39" spans="2:18" ht="16.5" customHeight="1">
      <c r="B39" s="27"/>
      <c r="C39" s="30">
        <v>36</v>
      </c>
      <c r="D39" s="28"/>
      <c r="E39" s="31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3"/>
      <c r="R39" s="27"/>
    </row>
    <row r="40" spans="2:18" ht="16.5" customHeight="1">
      <c r="B40" s="27"/>
      <c r="C40" s="30">
        <v>37</v>
      </c>
      <c r="D40" s="28"/>
      <c r="E40" s="31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3"/>
      <c r="R40" s="27"/>
    </row>
    <row r="41" spans="2:18" ht="16.5" customHeight="1">
      <c r="B41" s="27"/>
      <c r="C41" s="30">
        <v>38</v>
      </c>
      <c r="D41" s="28"/>
      <c r="E41" s="31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3"/>
      <c r="R41" s="27"/>
    </row>
    <row r="42" spans="2:18" ht="16.5" customHeight="1">
      <c r="B42" s="27"/>
      <c r="C42" s="30">
        <v>39</v>
      </c>
      <c r="D42" s="28"/>
      <c r="E42" s="31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3"/>
      <c r="R42" s="27"/>
    </row>
    <row r="43" spans="2:18" ht="16.5" customHeight="1">
      <c r="B43" s="27"/>
      <c r="C43" s="30">
        <v>40</v>
      </c>
      <c r="D43" s="28"/>
      <c r="E43" s="31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3"/>
      <c r="R43" s="27"/>
    </row>
    <row r="44" spans="2:18" ht="16.5" customHeight="1">
      <c r="B44" s="27"/>
      <c r="C44" s="30">
        <v>41</v>
      </c>
      <c r="D44" s="28"/>
      <c r="E44" s="31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3"/>
      <c r="R44" s="27"/>
    </row>
    <row r="45" spans="2:18" ht="16.5" customHeight="1">
      <c r="B45" s="27"/>
      <c r="C45" s="30">
        <v>42</v>
      </c>
      <c r="D45" s="28"/>
      <c r="E45" s="31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3"/>
      <c r="R45" s="27"/>
    </row>
    <row r="46" spans="2:18" ht="16.5" customHeight="1">
      <c r="B46" s="27"/>
      <c r="C46" s="30">
        <v>43</v>
      </c>
      <c r="D46" s="28"/>
      <c r="E46" s="31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3"/>
      <c r="R46" s="27"/>
    </row>
    <row r="47" spans="2:18" ht="16.5" customHeight="1">
      <c r="B47" s="27"/>
      <c r="C47" s="30">
        <v>44</v>
      </c>
      <c r="D47" s="28"/>
      <c r="E47" s="31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3"/>
      <c r="R47" s="27"/>
    </row>
    <row r="48" spans="2:18" ht="16.5" customHeight="1">
      <c r="B48" s="27"/>
      <c r="C48" s="30">
        <v>45</v>
      </c>
      <c r="D48" s="28"/>
      <c r="E48" s="31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3"/>
      <c r="R48" s="27"/>
    </row>
    <row r="49" spans="2:18" ht="9.75" customHeight="1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</row>
    <row r="50" spans="2:18" s="25" customFormat="1">
      <c r="B50" s="45"/>
      <c r="C50" s="45"/>
    </row>
    <row r="51" spans="2:18" s="25" customFormat="1">
      <c r="B51" s="29"/>
      <c r="C51" s="29"/>
    </row>
    <row r="52" spans="2:18" s="25" customFormat="1">
      <c r="B52" s="29"/>
      <c r="C52" s="29"/>
    </row>
    <row r="53" spans="2:18" s="25" customFormat="1"/>
  </sheetData>
  <sheetProtection sheet="1" objects="1" scenarios="1" selectLockedCells="1"/>
  <mergeCells count="3">
    <mergeCell ref="B2:R2"/>
    <mergeCell ref="E3:Q3"/>
    <mergeCell ref="B50:C50"/>
  </mergeCells>
  <pageMargins left="0.31496062992125984" right="0.11811023622047245" top="0.35433070866141736" bottom="0.15748031496062992" header="0.31496062992125984" footer="0.31496062992125984"/>
  <pageSetup paperSize="9" scale="95" orientation="portrait" blackAndWhite="1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R53"/>
  <sheetViews>
    <sheetView showGridLines="0" zoomScale="120" zoomScaleNormal="120" workbookViewId="0">
      <selection activeCell="E16" sqref="E16"/>
    </sheetView>
  </sheetViews>
  <sheetFormatPr defaultColWidth="5.625" defaultRowHeight="17.25"/>
  <cols>
    <col min="1" max="1" width="3.5" style="25" customWidth="1"/>
    <col min="2" max="2" width="1.875" style="26" customWidth="1"/>
    <col min="3" max="3" width="4" style="26" customWidth="1"/>
    <col min="4" max="4" width="5.875" style="26" customWidth="1"/>
    <col min="5" max="5" width="13.375" style="25" customWidth="1"/>
    <col min="6" max="8" width="5.625" style="25"/>
    <col min="9" max="9" width="5.625" style="26"/>
    <col min="10" max="10" width="6.625" style="26" customWidth="1"/>
    <col min="11" max="16" width="5.625" style="26"/>
    <col min="17" max="17" width="5.625" style="26" customWidth="1"/>
    <col min="18" max="18" width="2.25" style="26" customWidth="1"/>
    <col min="19" max="16384" width="5.625" style="26"/>
  </cols>
  <sheetData>
    <row r="1" spans="2:18" s="25" customFormat="1" ht="16.5" customHeight="1"/>
    <row r="2" spans="2:18" ht="23.25" customHeight="1">
      <c r="B2" s="46" t="s">
        <v>379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</row>
    <row r="3" spans="2:18" ht="42.75" customHeight="1">
      <c r="B3" s="27"/>
      <c r="C3" s="34" t="s">
        <v>151</v>
      </c>
      <c r="D3" s="35" t="s">
        <v>0</v>
      </c>
      <c r="E3" s="47" t="s">
        <v>152</v>
      </c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9"/>
      <c r="R3" s="27"/>
    </row>
    <row r="4" spans="2:18" ht="16.5" customHeight="1">
      <c r="B4" s="27"/>
      <c r="C4" s="30">
        <v>1</v>
      </c>
      <c r="D4" s="28" t="s">
        <v>346</v>
      </c>
      <c r="E4" s="31" t="s">
        <v>347</v>
      </c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3"/>
      <c r="R4" s="27"/>
    </row>
    <row r="5" spans="2:18" ht="16.5" customHeight="1">
      <c r="B5" s="27"/>
      <c r="C5" s="30">
        <v>2</v>
      </c>
      <c r="D5" s="28" t="s">
        <v>348</v>
      </c>
      <c r="E5" s="31" t="s">
        <v>349</v>
      </c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3"/>
      <c r="R5" s="27"/>
    </row>
    <row r="6" spans="2:18" ht="16.5" customHeight="1">
      <c r="B6" s="27"/>
      <c r="C6" s="30">
        <v>3</v>
      </c>
      <c r="D6" s="28" t="s">
        <v>350</v>
      </c>
      <c r="E6" s="31" t="s">
        <v>351</v>
      </c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  <c r="R6" s="27"/>
    </row>
    <row r="7" spans="2:18" ht="16.5" customHeight="1">
      <c r="B7" s="27"/>
      <c r="C7" s="30">
        <v>4</v>
      </c>
      <c r="D7" s="28" t="s">
        <v>352</v>
      </c>
      <c r="E7" s="31" t="s">
        <v>493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3"/>
      <c r="R7" s="27"/>
    </row>
    <row r="8" spans="2:18" ht="16.5" customHeight="1">
      <c r="B8" s="27"/>
      <c r="C8" s="30">
        <v>5</v>
      </c>
      <c r="D8" s="28" t="s">
        <v>353</v>
      </c>
      <c r="E8" s="31" t="s">
        <v>494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3"/>
      <c r="R8" s="27"/>
    </row>
    <row r="9" spans="2:18" ht="16.5" customHeight="1">
      <c r="B9" s="27"/>
      <c r="C9" s="30">
        <v>6</v>
      </c>
      <c r="D9" s="28" t="s">
        <v>354</v>
      </c>
      <c r="E9" s="31" t="s">
        <v>495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3"/>
      <c r="R9" s="27"/>
    </row>
    <row r="10" spans="2:18" ht="16.5" customHeight="1">
      <c r="B10" s="27"/>
      <c r="C10" s="30">
        <v>7</v>
      </c>
      <c r="D10" s="28" t="s">
        <v>355</v>
      </c>
      <c r="E10" s="31" t="s">
        <v>496</v>
      </c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3"/>
      <c r="R10" s="27"/>
    </row>
    <row r="11" spans="2:18" ht="16.5" customHeight="1">
      <c r="B11" s="27"/>
      <c r="C11" s="30">
        <v>8</v>
      </c>
      <c r="D11" s="28" t="s">
        <v>356</v>
      </c>
      <c r="E11" s="31" t="s">
        <v>497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3"/>
      <c r="R11" s="27"/>
    </row>
    <row r="12" spans="2:18" ht="16.5" customHeight="1">
      <c r="B12" s="27"/>
      <c r="C12" s="30">
        <v>9</v>
      </c>
      <c r="D12" s="28" t="s">
        <v>357</v>
      </c>
      <c r="E12" s="31" t="s">
        <v>498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  <c r="R12" s="27"/>
    </row>
    <row r="13" spans="2:18" ht="16.5" customHeight="1">
      <c r="B13" s="27"/>
      <c r="C13" s="30">
        <v>10</v>
      </c>
      <c r="D13" s="28" t="s">
        <v>358</v>
      </c>
      <c r="E13" s="31" t="s">
        <v>499</v>
      </c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3"/>
      <c r="R13" s="27"/>
    </row>
    <row r="14" spans="2:18" ht="16.5" customHeight="1">
      <c r="B14" s="27"/>
      <c r="C14" s="30">
        <v>11</v>
      </c>
      <c r="D14" s="28"/>
      <c r="E14" s="31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3"/>
      <c r="R14" s="27"/>
    </row>
    <row r="15" spans="2:18" ht="16.5" customHeight="1">
      <c r="B15" s="27"/>
      <c r="C15" s="30">
        <v>12</v>
      </c>
      <c r="D15" s="28"/>
      <c r="E15" s="31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  <c r="R15" s="27"/>
    </row>
    <row r="16" spans="2:18" ht="16.5" customHeight="1">
      <c r="B16" s="27"/>
      <c r="C16" s="30">
        <v>13</v>
      </c>
      <c r="D16" s="28"/>
      <c r="E16" s="31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3"/>
      <c r="R16" s="27"/>
    </row>
    <row r="17" spans="2:18" ht="16.5" customHeight="1">
      <c r="B17" s="27"/>
      <c r="C17" s="30">
        <v>14</v>
      </c>
      <c r="D17" s="28"/>
      <c r="E17" s="31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  <c r="R17" s="27"/>
    </row>
    <row r="18" spans="2:18" ht="16.5" customHeight="1">
      <c r="B18" s="27"/>
      <c r="C18" s="30">
        <v>15</v>
      </c>
      <c r="D18" s="28"/>
      <c r="E18" s="31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3"/>
      <c r="R18" s="27"/>
    </row>
    <row r="19" spans="2:18" ht="16.5" customHeight="1">
      <c r="B19" s="27"/>
      <c r="C19" s="30">
        <v>16</v>
      </c>
      <c r="D19" s="28"/>
      <c r="E19" s="31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3"/>
      <c r="R19" s="27"/>
    </row>
    <row r="20" spans="2:18" ht="16.5" customHeight="1">
      <c r="B20" s="27"/>
      <c r="C20" s="30">
        <v>17</v>
      </c>
      <c r="D20" s="28"/>
      <c r="E20" s="31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  <c r="R20" s="27"/>
    </row>
    <row r="21" spans="2:18" ht="16.5" customHeight="1">
      <c r="B21" s="27"/>
      <c r="C21" s="30">
        <v>18</v>
      </c>
      <c r="D21" s="28"/>
      <c r="E21" s="31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3"/>
      <c r="R21" s="27"/>
    </row>
    <row r="22" spans="2:18" ht="16.5" customHeight="1">
      <c r="B22" s="27"/>
      <c r="C22" s="30">
        <v>19</v>
      </c>
      <c r="D22" s="28"/>
      <c r="E22" s="31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3"/>
      <c r="R22" s="27"/>
    </row>
    <row r="23" spans="2:18" ht="16.5" customHeight="1">
      <c r="B23" s="27"/>
      <c r="C23" s="30">
        <v>20</v>
      </c>
      <c r="D23" s="28"/>
      <c r="E23" s="31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3"/>
      <c r="R23" s="27"/>
    </row>
    <row r="24" spans="2:18" ht="16.5" customHeight="1">
      <c r="B24" s="27"/>
      <c r="C24" s="30">
        <v>21</v>
      </c>
      <c r="D24" s="28"/>
      <c r="E24" s="31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3"/>
      <c r="R24" s="27"/>
    </row>
    <row r="25" spans="2:18" ht="16.5" customHeight="1">
      <c r="B25" s="27"/>
      <c r="C25" s="30">
        <v>22</v>
      </c>
      <c r="D25" s="28"/>
      <c r="E25" s="31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3"/>
      <c r="R25" s="27"/>
    </row>
    <row r="26" spans="2:18" ht="16.5" customHeight="1">
      <c r="B26" s="27"/>
      <c r="C26" s="30">
        <v>23</v>
      </c>
      <c r="D26" s="28"/>
      <c r="E26" s="31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3"/>
      <c r="R26" s="27"/>
    </row>
    <row r="27" spans="2:18" ht="16.5" customHeight="1">
      <c r="B27" s="27"/>
      <c r="C27" s="30">
        <v>24</v>
      </c>
      <c r="D27" s="28"/>
      <c r="E27" s="31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3"/>
      <c r="R27" s="27"/>
    </row>
    <row r="28" spans="2:18" ht="16.5" customHeight="1">
      <c r="B28" s="27"/>
      <c r="C28" s="30">
        <v>25</v>
      </c>
      <c r="D28" s="28"/>
      <c r="E28" s="31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3"/>
      <c r="R28" s="27"/>
    </row>
    <row r="29" spans="2:18" ht="16.5" customHeight="1">
      <c r="B29" s="27"/>
      <c r="C29" s="30">
        <v>26</v>
      </c>
      <c r="D29" s="28"/>
      <c r="E29" s="31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3"/>
      <c r="R29" s="27"/>
    </row>
    <row r="30" spans="2:18" ht="16.5" customHeight="1">
      <c r="B30" s="27"/>
      <c r="C30" s="30">
        <v>27</v>
      </c>
      <c r="D30" s="28"/>
      <c r="E30" s="31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3"/>
      <c r="R30" s="27"/>
    </row>
    <row r="31" spans="2:18" ht="16.5" customHeight="1">
      <c r="B31" s="27"/>
      <c r="C31" s="30">
        <v>28</v>
      </c>
      <c r="D31" s="28"/>
      <c r="E31" s="31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3"/>
      <c r="R31" s="27"/>
    </row>
    <row r="32" spans="2:18" ht="16.5" customHeight="1">
      <c r="B32" s="27"/>
      <c r="C32" s="30">
        <v>29</v>
      </c>
      <c r="D32" s="28"/>
      <c r="E32" s="31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3"/>
      <c r="R32" s="27"/>
    </row>
    <row r="33" spans="2:18" ht="16.5" customHeight="1">
      <c r="B33" s="27"/>
      <c r="C33" s="30">
        <v>30</v>
      </c>
      <c r="D33" s="28"/>
      <c r="E33" s="31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3"/>
      <c r="R33" s="27"/>
    </row>
    <row r="34" spans="2:18" ht="16.5" customHeight="1">
      <c r="B34" s="27"/>
      <c r="C34" s="30">
        <v>31</v>
      </c>
      <c r="D34" s="28"/>
      <c r="E34" s="31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3"/>
      <c r="R34" s="27"/>
    </row>
    <row r="35" spans="2:18" ht="16.5" customHeight="1">
      <c r="B35" s="27"/>
      <c r="C35" s="30">
        <v>32</v>
      </c>
      <c r="D35" s="28"/>
      <c r="E35" s="31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3"/>
      <c r="R35" s="27"/>
    </row>
    <row r="36" spans="2:18" ht="16.5" customHeight="1">
      <c r="B36" s="27"/>
      <c r="C36" s="30">
        <v>33</v>
      </c>
      <c r="D36" s="28"/>
      <c r="E36" s="31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3"/>
      <c r="R36" s="27"/>
    </row>
    <row r="37" spans="2:18" ht="16.5" customHeight="1">
      <c r="B37" s="27"/>
      <c r="C37" s="30">
        <v>34</v>
      </c>
      <c r="D37" s="28"/>
      <c r="E37" s="31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3"/>
      <c r="R37" s="27"/>
    </row>
    <row r="38" spans="2:18" ht="16.5" customHeight="1">
      <c r="B38" s="27"/>
      <c r="C38" s="30">
        <v>35</v>
      </c>
      <c r="D38" s="28"/>
      <c r="E38" s="31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3"/>
      <c r="R38" s="27"/>
    </row>
    <row r="39" spans="2:18" ht="16.5" customHeight="1">
      <c r="B39" s="27"/>
      <c r="C39" s="30">
        <v>36</v>
      </c>
      <c r="D39" s="28"/>
      <c r="E39" s="31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3"/>
      <c r="R39" s="27"/>
    </row>
    <row r="40" spans="2:18" ht="16.5" customHeight="1">
      <c r="B40" s="27"/>
      <c r="C40" s="30">
        <v>37</v>
      </c>
      <c r="D40" s="28"/>
      <c r="E40" s="31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3"/>
      <c r="R40" s="27"/>
    </row>
    <row r="41" spans="2:18" ht="16.5" customHeight="1">
      <c r="B41" s="27"/>
      <c r="C41" s="30">
        <v>38</v>
      </c>
      <c r="D41" s="28"/>
      <c r="E41" s="31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3"/>
      <c r="R41" s="27"/>
    </row>
    <row r="42" spans="2:18" ht="16.5" customHeight="1">
      <c r="B42" s="27"/>
      <c r="C42" s="30">
        <v>39</v>
      </c>
      <c r="D42" s="28"/>
      <c r="E42" s="31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3"/>
      <c r="R42" s="27"/>
    </row>
    <row r="43" spans="2:18" ht="16.5" customHeight="1">
      <c r="B43" s="27"/>
      <c r="C43" s="30">
        <v>40</v>
      </c>
      <c r="D43" s="28"/>
      <c r="E43" s="31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3"/>
      <c r="R43" s="27"/>
    </row>
    <row r="44" spans="2:18" ht="16.5" customHeight="1">
      <c r="B44" s="27"/>
      <c r="C44" s="30">
        <v>41</v>
      </c>
      <c r="D44" s="28"/>
      <c r="E44" s="31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3"/>
      <c r="R44" s="27"/>
    </row>
    <row r="45" spans="2:18" ht="16.5" customHeight="1">
      <c r="B45" s="27"/>
      <c r="C45" s="30">
        <v>42</v>
      </c>
      <c r="D45" s="28"/>
      <c r="E45" s="31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3"/>
      <c r="R45" s="27"/>
    </row>
    <row r="46" spans="2:18" ht="16.5" customHeight="1">
      <c r="B46" s="27"/>
      <c r="C46" s="30">
        <v>43</v>
      </c>
      <c r="D46" s="28"/>
      <c r="E46" s="31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3"/>
      <c r="R46" s="27"/>
    </row>
    <row r="47" spans="2:18" ht="16.5" customHeight="1">
      <c r="B47" s="27"/>
      <c r="C47" s="30">
        <v>44</v>
      </c>
      <c r="D47" s="28"/>
      <c r="E47" s="31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3"/>
      <c r="R47" s="27"/>
    </row>
    <row r="48" spans="2:18" ht="16.5" customHeight="1">
      <c r="B48" s="27"/>
      <c r="C48" s="30">
        <v>45</v>
      </c>
      <c r="D48" s="28"/>
      <c r="E48" s="31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3"/>
      <c r="R48" s="27"/>
    </row>
    <row r="49" spans="2:18" ht="9.75" customHeight="1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</row>
    <row r="50" spans="2:18" s="25" customFormat="1">
      <c r="B50" s="45"/>
      <c r="C50" s="45"/>
    </row>
    <row r="51" spans="2:18" s="25" customFormat="1">
      <c r="B51" s="29"/>
      <c r="C51" s="29"/>
    </row>
    <row r="52" spans="2:18" s="25" customFormat="1">
      <c r="B52" s="29"/>
      <c r="C52" s="29"/>
    </row>
    <row r="53" spans="2:18" s="25" customFormat="1"/>
  </sheetData>
  <sheetProtection sheet="1" objects="1" scenarios="1" selectLockedCells="1"/>
  <mergeCells count="3">
    <mergeCell ref="B2:R2"/>
    <mergeCell ref="E3:Q3"/>
    <mergeCell ref="B50:C50"/>
  </mergeCells>
  <pageMargins left="0.31496062992125984" right="0.11811023622047245" top="0.35433070866141736" bottom="0.15748031496062992" header="0.31496062992125984" footer="0.31496062992125984"/>
  <pageSetup paperSize="9" scale="95" orientation="portrait" blackAndWhite="1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R53"/>
  <sheetViews>
    <sheetView showGridLines="0" zoomScale="120" zoomScaleNormal="120" workbookViewId="0">
      <selection activeCell="E22" sqref="E22"/>
    </sheetView>
  </sheetViews>
  <sheetFormatPr defaultColWidth="5.625" defaultRowHeight="17.25"/>
  <cols>
    <col min="1" max="1" width="3.5" style="25" customWidth="1"/>
    <col min="2" max="2" width="1.875" style="26" customWidth="1"/>
    <col min="3" max="3" width="4" style="26" customWidth="1"/>
    <col min="4" max="4" width="5.875" style="26" customWidth="1"/>
    <col min="5" max="5" width="13.375" style="25" customWidth="1"/>
    <col min="6" max="8" width="5.625" style="25"/>
    <col min="9" max="9" width="5.625" style="26"/>
    <col min="10" max="10" width="6.625" style="26" customWidth="1"/>
    <col min="11" max="16" width="5.625" style="26"/>
    <col min="17" max="17" width="5.625" style="26" customWidth="1"/>
    <col min="18" max="18" width="2.25" style="26" customWidth="1"/>
    <col min="19" max="16384" width="5.625" style="26"/>
  </cols>
  <sheetData>
    <row r="1" spans="2:18" s="25" customFormat="1" ht="16.5" customHeight="1"/>
    <row r="2" spans="2:18" ht="23.25" customHeight="1">
      <c r="B2" s="46" t="s">
        <v>379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</row>
    <row r="3" spans="2:18" ht="42.75" customHeight="1">
      <c r="B3" s="27"/>
      <c r="C3" s="34" t="s">
        <v>151</v>
      </c>
      <c r="D3" s="35" t="s">
        <v>0</v>
      </c>
      <c r="E3" s="47" t="s">
        <v>152</v>
      </c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9"/>
      <c r="R3" s="27"/>
    </row>
    <row r="4" spans="2:18" ht="16.5" customHeight="1">
      <c r="B4" s="27"/>
      <c r="C4" s="30">
        <v>1</v>
      </c>
      <c r="D4" s="28" t="s">
        <v>359</v>
      </c>
      <c r="E4" s="31" t="s">
        <v>360</v>
      </c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3"/>
      <c r="R4" s="27"/>
    </row>
    <row r="5" spans="2:18" ht="16.5" customHeight="1">
      <c r="B5" s="27"/>
      <c r="C5" s="30">
        <v>2</v>
      </c>
      <c r="D5" s="28" t="s">
        <v>361</v>
      </c>
      <c r="E5" s="31" t="s">
        <v>362</v>
      </c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3"/>
      <c r="R5" s="27"/>
    </row>
    <row r="6" spans="2:18" ht="16.5" customHeight="1">
      <c r="B6" s="27"/>
      <c r="C6" s="30">
        <v>3</v>
      </c>
      <c r="D6" s="28" t="s">
        <v>363</v>
      </c>
      <c r="E6" s="31" t="s">
        <v>364</v>
      </c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  <c r="R6" s="27"/>
    </row>
    <row r="7" spans="2:18" ht="16.5" customHeight="1">
      <c r="B7" s="27"/>
      <c r="C7" s="30">
        <v>4</v>
      </c>
      <c r="D7" s="28" t="s">
        <v>365</v>
      </c>
      <c r="E7" s="31" t="s">
        <v>366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3"/>
      <c r="R7" s="27"/>
    </row>
    <row r="8" spans="2:18" ht="16.5" customHeight="1">
      <c r="B8" s="27"/>
      <c r="C8" s="30">
        <v>5</v>
      </c>
      <c r="D8" s="28" t="s">
        <v>367</v>
      </c>
      <c r="E8" s="31" t="s">
        <v>500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3"/>
      <c r="R8" s="27"/>
    </row>
    <row r="9" spans="2:18" ht="16.5" customHeight="1">
      <c r="B9" s="27"/>
      <c r="C9" s="30">
        <v>6</v>
      </c>
      <c r="D9" s="28" t="s">
        <v>368</v>
      </c>
      <c r="E9" s="31" t="s">
        <v>501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3"/>
      <c r="R9" s="27"/>
    </row>
    <row r="10" spans="2:18" ht="16.5" customHeight="1">
      <c r="B10" s="27"/>
      <c r="C10" s="30">
        <v>7</v>
      </c>
      <c r="D10" s="28" t="s">
        <v>369</v>
      </c>
      <c r="E10" s="31" t="s">
        <v>502</v>
      </c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3"/>
      <c r="R10" s="27"/>
    </row>
    <row r="11" spans="2:18" ht="16.5" customHeight="1">
      <c r="B11" s="27"/>
      <c r="C11" s="30">
        <v>8</v>
      </c>
      <c r="D11" s="28" t="s">
        <v>370</v>
      </c>
      <c r="E11" s="31" t="s">
        <v>503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3"/>
      <c r="R11" s="27"/>
    </row>
    <row r="12" spans="2:18" ht="16.5" customHeight="1">
      <c r="B12" s="27"/>
      <c r="C12" s="30">
        <v>9</v>
      </c>
      <c r="D12" s="28" t="s">
        <v>371</v>
      </c>
      <c r="E12" s="31" t="s">
        <v>504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  <c r="R12" s="27"/>
    </row>
    <row r="13" spans="2:18" ht="16.5" customHeight="1">
      <c r="B13" s="27"/>
      <c r="C13" s="30">
        <v>10</v>
      </c>
      <c r="D13" s="28" t="s">
        <v>372</v>
      </c>
      <c r="E13" s="31" t="s">
        <v>505</v>
      </c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3"/>
      <c r="R13" s="27"/>
    </row>
    <row r="14" spans="2:18" ht="16.5" customHeight="1">
      <c r="B14" s="27"/>
      <c r="C14" s="30">
        <v>11</v>
      </c>
      <c r="D14" s="28" t="s">
        <v>373</v>
      </c>
      <c r="E14" s="31" t="s">
        <v>506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3"/>
      <c r="R14" s="27"/>
    </row>
    <row r="15" spans="2:18" ht="16.5" customHeight="1">
      <c r="B15" s="27"/>
      <c r="C15" s="30">
        <v>12</v>
      </c>
      <c r="D15" s="28" t="s">
        <v>374</v>
      </c>
      <c r="E15" s="31" t="s">
        <v>507</v>
      </c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  <c r="R15" s="27"/>
    </row>
    <row r="16" spans="2:18" ht="16.5" customHeight="1">
      <c r="B16" s="27"/>
      <c r="C16" s="30">
        <v>13</v>
      </c>
      <c r="D16" s="28" t="s">
        <v>375</v>
      </c>
      <c r="E16" s="31" t="s">
        <v>508</v>
      </c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3"/>
      <c r="R16" s="27"/>
    </row>
    <row r="17" spans="2:18" ht="16.5" customHeight="1">
      <c r="B17" s="27"/>
      <c r="C17" s="30">
        <v>14</v>
      </c>
      <c r="D17" s="28" t="s">
        <v>376</v>
      </c>
      <c r="E17" s="31" t="s">
        <v>509</v>
      </c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  <c r="R17" s="27"/>
    </row>
    <row r="18" spans="2:18" ht="16.5" customHeight="1">
      <c r="B18" s="27"/>
      <c r="C18" s="30">
        <v>15</v>
      </c>
      <c r="D18" s="28" t="s">
        <v>377</v>
      </c>
      <c r="E18" s="31" t="s">
        <v>510</v>
      </c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3"/>
      <c r="R18" s="27"/>
    </row>
    <row r="19" spans="2:18" ht="16.5" customHeight="1">
      <c r="B19" s="27"/>
      <c r="C19" s="30">
        <v>16</v>
      </c>
      <c r="D19" s="28" t="s">
        <v>378</v>
      </c>
      <c r="E19" s="31" t="s">
        <v>511</v>
      </c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3"/>
      <c r="R19" s="27"/>
    </row>
    <row r="20" spans="2:18" ht="16.5" customHeight="1">
      <c r="B20" s="27"/>
      <c r="C20" s="30">
        <v>17</v>
      </c>
      <c r="D20" s="28"/>
      <c r="E20" s="31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  <c r="R20" s="27"/>
    </row>
    <row r="21" spans="2:18" ht="16.5" customHeight="1">
      <c r="B21" s="27"/>
      <c r="C21" s="30">
        <v>18</v>
      </c>
      <c r="D21" s="28"/>
      <c r="E21" s="31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3"/>
      <c r="R21" s="27"/>
    </row>
    <row r="22" spans="2:18" ht="16.5" customHeight="1">
      <c r="B22" s="27"/>
      <c r="C22" s="30">
        <v>19</v>
      </c>
      <c r="D22" s="28"/>
      <c r="E22" s="31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3"/>
      <c r="R22" s="27"/>
    </row>
    <row r="23" spans="2:18" ht="16.5" customHeight="1">
      <c r="B23" s="27"/>
      <c r="C23" s="30">
        <v>20</v>
      </c>
      <c r="D23" s="28"/>
      <c r="E23" s="31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3"/>
      <c r="R23" s="27"/>
    </row>
    <row r="24" spans="2:18" ht="16.5" customHeight="1">
      <c r="B24" s="27"/>
      <c r="C24" s="30">
        <v>21</v>
      </c>
      <c r="D24" s="28"/>
      <c r="E24" s="31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3"/>
      <c r="R24" s="27"/>
    </row>
    <row r="25" spans="2:18" ht="16.5" customHeight="1">
      <c r="B25" s="27"/>
      <c r="C25" s="30">
        <v>22</v>
      </c>
      <c r="D25" s="28"/>
      <c r="E25" s="31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3"/>
      <c r="R25" s="27"/>
    </row>
    <row r="26" spans="2:18" ht="16.5" customHeight="1">
      <c r="B26" s="27"/>
      <c r="C26" s="30">
        <v>23</v>
      </c>
      <c r="D26" s="28"/>
      <c r="E26" s="31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3"/>
      <c r="R26" s="27"/>
    </row>
    <row r="27" spans="2:18" ht="16.5" customHeight="1">
      <c r="B27" s="27"/>
      <c r="C27" s="30">
        <v>24</v>
      </c>
      <c r="D27" s="28"/>
      <c r="E27" s="31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3"/>
      <c r="R27" s="27"/>
    </row>
    <row r="28" spans="2:18" ht="16.5" customHeight="1">
      <c r="B28" s="27"/>
      <c r="C28" s="30">
        <v>25</v>
      </c>
      <c r="D28" s="28"/>
      <c r="E28" s="31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3"/>
      <c r="R28" s="27"/>
    </row>
    <row r="29" spans="2:18" ht="16.5" customHeight="1">
      <c r="B29" s="27"/>
      <c r="C29" s="30">
        <v>26</v>
      </c>
      <c r="D29" s="28"/>
      <c r="E29" s="31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3"/>
      <c r="R29" s="27"/>
    </row>
    <row r="30" spans="2:18" ht="16.5" customHeight="1">
      <c r="B30" s="27"/>
      <c r="C30" s="30">
        <v>27</v>
      </c>
      <c r="D30" s="28"/>
      <c r="E30" s="31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3"/>
      <c r="R30" s="27"/>
    </row>
    <row r="31" spans="2:18" ht="16.5" customHeight="1">
      <c r="B31" s="27"/>
      <c r="C31" s="30">
        <v>28</v>
      </c>
      <c r="D31" s="28"/>
      <c r="E31" s="31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3"/>
      <c r="R31" s="27"/>
    </row>
    <row r="32" spans="2:18" ht="16.5" customHeight="1">
      <c r="B32" s="27"/>
      <c r="C32" s="30">
        <v>29</v>
      </c>
      <c r="D32" s="28"/>
      <c r="E32" s="31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3"/>
      <c r="R32" s="27"/>
    </row>
    <row r="33" spans="2:18" ht="16.5" customHeight="1">
      <c r="B33" s="27"/>
      <c r="C33" s="30">
        <v>30</v>
      </c>
      <c r="D33" s="28"/>
      <c r="E33" s="31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3"/>
      <c r="R33" s="27"/>
    </row>
    <row r="34" spans="2:18" ht="16.5" customHeight="1">
      <c r="B34" s="27"/>
      <c r="C34" s="30">
        <v>31</v>
      </c>
      <c r="D34" s="28"/>
      <c r="E34" s="31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3"/>
      <c r="R34" s="27"/>
    </row>
    <row r="35" spans="2:18" ht="16.5" customHeight="1">
      <c r="B35" s="27"/>
      <c r="C35" s="30">
        <v>32</v>
      </c>
      <c r="D35" s="28"/>
      <c r="E35" s="31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3"/>
      <c r="R35" s="27"/>
    </row>
    <row r="36" spans="2:18" ht="16.5" customHeight="1">
      <c r="B36" s="27"/>
      <c r="C36" s="30">
        <v>33</v>
      </c>
      <c r="D36" s="28"/>
      <c r="E36" s="31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3"/>
      <c r="R36" s="27"/>
    </row>
    <row r="37" spans="2:18" ht="16.5" customHeight="1">
      <c r="B37" s="27"/>
      <c r="C37" s="30">
        <v>34</v>
      </c>
      <c r="D37" s="28"/>
      <c r="E37" s="31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3"/>
      <c r="R37" s="27"/>
    </row>
    <row r="38" spans="2:18" ht="16.5" customHeight="1">
      <c r="B38" s="27"/>
      <c r="C38" s="30">
        <v>35</v>
      </c>
      <c r="D38" s="28"/>
      <c r="E38" s="31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3"/>
      <c r="R38" s="27"/>
    </row>
    <row r="39" spans="2:18" ht="16.5" customHeight="1">
      <c r="B39" s="27"/>
      <c r="C39" s="30">
        <v>36</v>
      </c>
      <c r="D39" s="28"/>
      <c r="E39" s="31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3"/>
      <c r="R39" s="27"/>
    </row>
    <row r="40" spans="2:18" ht="16.5" customHeight="1">
      <c r="B40" s="27"/>
      <c r="C40" s="30">
        <v>37</v>
      </c>
      <c r="D40" s="28"/>
      <c r="E40" s="31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3"/>
      <c r="R40" s="27"/>
    </row>
    <row r="41" spans="2:18" ht="16.5" customHeight="1">
      <c r="B41" s="27"/>
      <c r="C41" s="30">
        <v>38</v>
      </c>
      <c r="D41" s="28"/>
      <c r="E41" s="31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3"/>
      <c r="R41" s="27"/>
    </row>
    <row r="42" spans="2:18" ht="16.5" customHeight="1">
      <c r="B42" s="27"/>
      <c r="C42" s="30">
        <v>39</v>
      </c>
      <c r="D42" s="28"/>
      <c r="E42" s="31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3"/>
      <c r="R42" s="27"/>
    </row>
    <row r="43" spans="2:18" ht="16.5" customHeight="1">
      <c r="B43" s="27"/>
      <c r="C43" s="30">
        <v>40</v>
      </c>
      <c r="D43" s="28"/>
      <c r="E43" s="31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3"/>
      <c r="R43" s="27"/>
    </row>
    <row r="44" spans="2:18" ht="16.5" customHeight="1">
      <c r="B44" s="27"/>
      <c r="C44" s="30">
        <v>41</v>
      </c>
      <c r="D44" s="28"/>
      <c r="E44" s="31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3"/>
      <c r="R44" s="27"/>
    </row>
    <row r="45" spans="2:18" ht="16.5" customHeight="1">
      <c r="B45" s="27"/>
      <c r="C45" s="30">
        <v>42</v>
      </c>
      <c r="D45" s="28"/>
      <c r="E45" s="31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3"/>
      <c r="R45" s="27"/>
    </row>
    <row r="46" spans="2:18" ht="16.5" customHeight="1">
      <c r="B46" s="27"/>
      <c r="C46" s="30">
        <v>43</v>
      </c>
      <c r="D46" s="28"/>
      <c r="E46" s="31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3"/>
      <c r="R46" s="27"/>
    </row>
    <row r="47" spans="2:18" ht="16.5" customHeight="1">
      <c r="B47" s="27"/>
      <c r="C47" s="30">
        <v>44</v>
      </c>
      <c r="D47" s="28"/>
      <c r="E47" s="31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3"/>
      <c r="R47" s="27"/>
    </row>
    <row r="48" spans="2:18" ht="16.5" customHeight="1">
      <c r="B48" s="27"/>
      <c r="C48" s="30">
        <v>45</v>
      </c>
      <c r="D48" s="28"/>
      <c r="E48" s="31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3"/>
      <c r="R48" s="27"/>
    </row>
    <row r="49" spans="2:18" ht="9.75" customHeight="1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</row>
    <row r="50" spans="2:18" s="25" customFormat="1">
      <c r="B50" s="45"/>
      <c r="C50" s="45"/>
    </row>
    <row r="51" spans="2:18" s="25" customFormat="1">
      <c r="B51" s="29"/>
      <c r="C51" s="29"/>
    </row>
    <row r="52" spans="2:18" s="25" customFormat="1">
      <c r="B52" s="29"/>
      <c r="C52" s="29"/>
    </row>
    <row r="53" spans="2:18" s="25" customFormat="1"/>
  </sheetData>
  <sheetProtection sheet="1" objects="1" scenarios="1" selectLockedCells="1"/>
  <mergeCells count="3">
    <mergeCell ref="B2:R2"/>
    <mergeCell ref="E3:Q3"/>
    <mergeCell ref="B50:C50"/>
  </mergeCells>
  <pageMargins left="0.31496062992125984" right="0.11811023622047245" top="0.35433070866141736" bottom="0.15748031496062992" header="0.31496062992125984" footer="0.31496062992125984"/>
  <pageSetup paperSize="9" scale="95" orientation="portrait" blackAndWhite="1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R53"/>
  <sheetViews>
    <sheetView showGridLines="0" zoomScale="120" zoomScaleNormal="120" workbookViewId="0">
      <selection activeCell="E4" sqref="E4"/>
    </sheetView>
  </sheetViews>
  <sheetFormatPr defaultColWidth="5.625" defaultRowHeight="17.25"/>
  <cols>
    <col min="1" max="1" width="3.5" style="25" customWidth="1"/>
    <col min="2" max="2" width="1.875" style="26" customWidth="1"/>
    <col min="3" max="3" width="4" style="26" customWidth="1"/>
    <col min="4" max="4" width="5.875" style="26" customWidth="1"/>
    <col min="5" max="5" width="13.375" style="25" customWidth="1"/>
    <col min="6" max="8" width="5.625" style="25"/>
    <col min="9" max="9" width="5.625" style="26"/>
    <col min="10" max="10" width="6.625" style="26" customWidth="1"/>
    <col min="11" max="16" width="5.625" style="26"/>
    <col min="17" max="17" width="5.625" style="26" customWidth="1"/>
    <col min="18" max="18" width="2.25" style="26" customWidth="1"/>
    <col min="19" max="16384" width="5.625" style="26"/>
  </cols>
  <sheetData>
    <row r="1" spans="2:18" s="25" customFormat="1" ht="16.5" customHeight="1"/>
    <row r="2" spans="2:18" ht="23.25" customHeight="1">
      <c r="B2" s="50" t="s">
        <v>150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</row>
    <row r="3" spans="2:18" ht="42.75" customHeight="1">
      <c r="B3" s="27"/>
      <c r="C3" s="34" t="s">
        <v>151</v>
      </c>
      <c r="D3" s="35" t="s">
        <v>0</v>
      </c>
      <c r="E3" s="47" t="s">
        <v>152</v>
      </c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9"/>
      <c r="R3" s="27"/>
    </row>
    <row r="4" spans="2:18" ht="16.5" customHeight="1">
      <c r="B4" s="27"/>
      <c r="C4" s="30">
        <v>1</v>
      </c>
      <c r="D4" s="28"/>
      <c r="E4" s="31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3"/>
      <c r="R4" s="27"/>
    </row>
    <row r="5" spans="2:18" ht="16.5" customHeight="1">
      <c r="B5" s="27"/>
      <c r="C5" s="30">
        <v>2</v>
      </c>
      <c r="D5" s="28"/>
      <c r="E5" s="31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3"/>
      <c r="R5" s="27"/>
    </row>
    <row r="6" spans="2:18" ht="16.5" customHeight="1">
      <c r="B6" s="27"/>
      <c r="C6" s="30">
        <v>3</v>
      </c>
      <c r="D6" s="28"/>
      <c r="E6" s="31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  <c r="R6" s="27"/>
    </row>
    <row r="7" spans="2:18" ht="16.5" customHeight="1">
      <c r="B7" s="27"/>
      <c r="C7" s="30">
        <v>4</v>
      </c>
      <c r="D7" s="28"/>
      <c r="E7" s="31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3"/>
      <c r="R7" s="27"/>
    </row>
    <row r="8" spans="2:18" ht="16.5" customHeight="1">
      <c r="B8" s="27"/>
      <c r="C8" s="30">
        <v>5</v>
      </c>
      <c r="D8" s="28"/>
      <c r="E8" s="31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3"/>
      <c r="R8" s="27"/>
    </row>
    <row r="9" spans="2:18" ht="16.5" customHeight="1">
      <c r="B9" s="27"/>
      <c r="C9" s="30">
        <v>6</v>
      </c>
      <c r="D9" s="28"/>
      <c r="E9" s="31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3"/>
      <c r="R9" s="27"/>
    </row>
    <row r="10" spans="2:18" ht="16.5" customHeight="1">
      <c r="B10" s="27"/>
      <c r="C10" s="30">
        <v>7</v>
      </c>
      <c r="D10" s="28"/>
      <c r="E10" s="31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3"/>
      <c r="R10" s="27"/>
    </row>
    <row r="11" spans="2:18" ht="16.5" customHeight="1">
      <c r="B11" s="27"/>
      <c r="C11" s="30">
        <v>8</v>
      </c>
      <c r="D11" s="28"/>
      <c r="E11" s="31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3"/>
      <c r="R11" s="27"/>
    </row>
    <row r="12" spans="2:18" ht="16.5" customHeight="1">
      <c r="B12" s="27"/>
      <c r="C12" s="30">
        <v>9</v>
      </c>
      <c r="D12" s="28"/>
      <c r="E12" s="31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  <c r="R12" s="27"/>
    </row>
    <row r="13" spans="2:18" ht="16.5" customHeight="1">
      <c r="B13" s="27"/>
      <c r="C13" s="30">
        <v>10</v>
      </c>
      <c r="D13" s="28"/>
      <c r="E13" s="31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3"/>
      <c r="R13" s="27"/>
    </row>
    <row r="14" spans="2:18" ht="16.5" customHeight="1">
      <c r="B14" s="27"/>
      <c r="C14" s="30">
        <v>11</v>
      </c>
      <c r="D14" s="28"/>
      <c r="E14" s="31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3"/>
      <c r="R14" s="27"/>
    </row>
    <row r="15" spans="2:18" ht="16.5" customHeight="1">
      <c r="B15" s="27"/>
      <c r="C15" s="30">
        <v>12</v>
      </c>
      <c r="D15" s="28"/>
      <c r="E15" s="31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  <c r="R15" s="27"/>
    </row>
    <row r="16" spans="2:18" ht="16.5" customHeight="1">
      <c r="B16" s="27"/>
      <c r="C16" s="30">
        <v>13</v>
      </c>
      <c r="D16" s="28"/>
      <c r="E16" s="31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3"/>
      <c r="R16" s="27"/>
    </row>
    <row r="17" spans="2:18" ht="16.5" customHeight="1">
      <c r="B17" s="27"/>
      <c r="C17" s="30">
        <v>14</v>
      </c>
      <c r="D17" s="28"/>
      <c r="E17" s="31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  <c r="R17" s="27"/>
    </row>
    <row r="18" spans="2:18" ht="16.5" customHeight="1">
      <c r="B18" s="27"/>
      <c r="C18" s="30">
        <v>15</v>
      </c>
      <c r="D18" s="28"/>
      <c r="E18" s="31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3"/>
      <c r="R18" s="27"/>
    </row>
    <row r="19" spans="2:18" ht="16.5" customHeight="1">
      <c r="B19" s="27"/>
      <c r="C19" s="30">
        <v>16</v>
      </c>
      <c r="D19" s="28"/>
      <c r="E19" s="31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3"/>
      <c r="R19" s="27"/>
    </row>
    <row r="20" spans="2:18" ht="16.5" customHeight="1">
      <c r="B20" s="27"/>
      <c r="C20" s="30">
        <v>17</v>
      </c>
      <c r="D20" s="28"/>
      <c r="E20" s="31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  <c r="R20" s="27"/>
    </row>
    <row r="21" spans="2:18" ht="16.5" customHeight="1">
      <c r="B21" s="27"/>
      <c r="C21" s="30">
        <v>18</v>
      </c>
      <c r="D21" s="28"/>
      <c r="E21" s="31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3"/>
      <c r="R21" s="27"/>
    </row>
    <row r="22" spans="2:18" ht="16.5" customHeight="1">
      <c r="B22" s="27"/>
      <c r="C22" s="30">
        <v>19</v>
      </c>
      <c r="D22" s="28"/>
      <c r="E22" s="31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3"/>
      <c r="R22" s="27"/>
    </row>
    <row r="23" spans="2:18" ht="16.5" customHeight="1">
      <c r="B23" s="27"/>
      <c r="C23" s="30">
        <v>20</v>
      </c>
      <c r="D23" s="28"/>
      <c r="E23" s="31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3"/>
      <c r="R23" s="27"/>
    </row>
    <row r="24" spans="2:18" ht="16.5" customHeight="1">
      <c r="B24" s="27"/>
      <c r="C24" s="30">
        <v>21</v>
      </c>
      <c r="D24" s="28"/>
      <c r="E24" s="31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3"/>
      <c r="R24" s="27"/>
    </row>
    <row r="25" spans="2:18" ht="16.5" customHeight="1">
      <c r="B25" s="27"/>
      <c r="C25" s="30">
        <v>22</v>
      </c>
      <c r="D25" s="28"/>
      <c r="E25" s="31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3"/>
      <c r="R25" s="27"/>
    </row>
    <row r="26" spans="2:18" ht="16.5" customHeight="1">
      <c r="B26" s="27"/>
      <c r="C26" s="30">
        <v>23</v>
      </c>
      <c r="D26" s="28"/>
      <c r="E26" s="31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3"/>
      <c r="R26" s="27"/>
    </row>
    <row r="27" spans="2:18" ht="16.5" customHeight="1">
      <c r="B27" s="27"/>
      <c r="C27" s="30">
        <v>24</v>
      </c>
      <c r="D27" s="28"/>
      <c r="E27" s="31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3"/>
      <c r="R27" s="27"/>
    </row>
    <row r="28" spans="2:18" ht="16.5" customHeight="1">
      <c r="B28" s="27"/>
      <c r="C28" s="30">
        <v>25</v>
      </c>
      <c r="D28" s="28"/>
      <c r="E28" s="31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3"/>
      <c r="R28" s="27"/>
    </row>
    <row r="29" spans="2:18" ht="16.5" customHeight="1">
      <c r="B29" s="27"/>
      <c r="C29" s="30">
        <v>26</v>
      </c>
      <c r="D29" s="28"/>
      <c r="E29" s="31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3"/>
      <c r="R29" s="27"/>
    </row>
    <row r="30" spans="2:18" ht="16.5" customHeight="1">
      <c r="B30" s="27"/>
      <c r="C30" s="30">
        <v>27</v>
      </c>
      <c r="D30" s="28"/>
      <c r="E30" s="31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3"/>
      <c r="R30" s="27"/>
    </row>
    <row r="31" spans="2:18" ht="16.5" customHeight="1">
      <c r="B31" s="27"/>
      <c r="C31" s="30">
        <v>28</v>
      </c>
      <c r="D31" s="28"/>
      <c r="E31" s="31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3"/>
      <c r="R31" s="27"/>
    </row>
    <row r="32" spans="2:18" ht="16.5" customHeight="1">
      <c r="B32" s="27"/>
      <c r="C32" s="30">
        <v>29</v>
      </c>
      <c r="D32" s="28"/>
      <c r="E32" s="31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3"/>
      <c r="R32" s="27"/>
    </row>
    <row r="33" spans="2:18" ht="16.5" customHeight="1">
      <c r="B33" s="27"/>
      <c r="C33" s="30">
        <v>30</v>
      </c>
      <c r="D33" s="28"/>
      <c r="E33" s="31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3"/>
      <c r="R33" s="27"/>
    </row>
    <row r="34" spans="2:18" ht="16.5" customHeight="1">
      <c r="B34" s="27"/>
      <c r="C34" s="30">
        <v>31</v>
      </c>
      <c r="D34" s="28"/>
      <c r="E34" s="31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3"/>
      <c r="R34" s="27"/>
    </row>
    <row r="35" spans="2:18" ht="16.5" customHeight="1">
      <c r="B35" s="27"/>
      <c r="C35" s="30">
        <v>32</v>
      </c>
      <c r="D35" s="28"/>
      <c r="E35" s="31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3"/>
      <c r="R35" s="27"/>
    </row>
    <row r="36" spans="2:18" ht="16.5" customHeight="1">
      <c r="B36" s="27"/>
      <c r="C36" s="30">
        <v>33</v>
      </c>
      <c r="D36" s="28"/>
      <c r="E36" s="31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3"/>
      <c r="R36" s="27"/>
    </row>
    <row r="37" spans="2:18" ht="16.5" customHeight="1">
      <c r="B37" s="27"/>
      <c r="C37" s="30">
        <v>34</v>
      </c>
      <c r="D37" s="28"/>
      <c r="E37" s="31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3"/>
      <c r="R37" s="27"/>
    </row>
    <row r="38" spans="2:18" ht="16.5" customHeight="1">
      <c r="B38" s="27"/>
      <c r="C38" s="30">
        <v>35</v>
      </c>
      <c r="D38" s="28"/>
      <c r="E38" s="31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3"/>
      <c r="R38" s="27"/>
    </row>
    <row r="39" spans="2:18" ht="16.5" customHeight="1">
      <c r="B39" s="27"/>
      <c r="C39" s="30">
        <v>36</v>
      </c>
      <c r="D39" s="28"/>
      <c r="E39" s="31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3"/>
      <c r="R39" s="27"/>
    </row>
    <row r="40" spans="2:18" ht="16.5" customHeight="1">
      <c r="B40" s="27"/>
      <c r="C40" s="30">
        <v>37</v>
      </c>
      <c r="D40" s="28"/>
      <c r="E40" s="31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3"/>
      <c r="R40" s="27"/>
    </row>
    <row r="41" spans="2:18" ht="16.5" customHeight="1">
      <c r="B41" s="27"/>
      <c r="C41" s="30">
        <v>38</v>
      </c>
      <c r="D41" s="28"/>
      <c r="E41" s="31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3"/>
      <c r="R41" s="27"/>
    </row>
    <row r="42" spans="2:18" ht="16.5" customHeight="1">
      <c r="B42" s="27"/>
      <c r="C42" s="30">
        <v>39</v>
      </c>
      <c r="D42" s="28"/>
      <c r="E42" s="31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3"/>
      <c r="R42" s="27"/>
    </row>
    <row r="43" spans="2:18" ht="16.5" customHeight="1">
      <c r="B43" s="27"/>
      <c r="C43" s="30">
        <v>40</v>
      </c>
      <c r="D43" s="28"/>
      <c r="E43" s="31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3"/>
      <c r="R43" s="27"/>
    </row>
    <row r="44" spans="2:18" ht="16.5" customHeight="1">
      <c r="B44" s="27"/>
      <c r="C44" s="30">
        <v>41</v>
      </c>
      <c r="D44" s="28"/>
      <c r="E44" s="31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3"/>
      <c r="R44" s="27"/>
    </row>
    <row r="45" spans="2:18" ht="16.5" customHeight="1">
      <c r="B45" s="27"/>
      <c r="C45" s="30">
        <v>42</v>
      </c>
      <c r="D45" s="28"/>
      <c r="E45" s="31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3"/>
      <c r="R45" s="27"/>
    </row>
    <row r="46" spans="2:18" ht="16.5" customHeight="1">
      <c r="B46" s="27"/>
      <c r="C46" s="30">
        <v>43</v>
      </c>
      <c r="D46" s="28"/>
      <c r="E46" s="31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3"/>
      <c r="R46" s="27"/>
    </row>
    <row r="47" spans="2:18" ht="16.5" customHeight="1">
      <c r="B47" s="27"/>
      <c r="C47" s="30">
        <v>44</v>
      </c>
      <c r="D47" s="28"/>
      <c r="E47" s="31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3"/>
      <c r="R47" s="27"/>
    </row>
    <row r="48" spans="2:18" ht="16.5" customHeight="1">
      <c r="B48" s="27"/>
      <c r="C48" s="30">
        <v>45</v>
      </c>
      <c r="D48" s="28"/>
      <c r="E48" s="31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3"/>
      <c r="R48" s="27"/>
    </row>
    <row r="49" spans="2:18" ht="9.75" customHeight="1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</row>
    <row r="50" spans="2:18" s="25" customFormat="1">
      <c r="B50" s="45"/>
      <c r="C50" s="45"/>
    </row>
    <row r="51" spans="2:18" s="25" customFormat="1">
      <c r="B51" s="29"/>
      <c r="C51" s="29"/>
    </row>
    <row r="52" spans="2:18" s="25" customFormat="1">
      <c r="B52" s="29"/>
      <c r="C52" s="29"/>
    </row>
    <row r="53" spans="2:18" s="25" customFormat="1"/>
  </sheetData>
  <sheetProtection sheet="1" objects="1" scenarios="1" selectLockedCells="1"/>
  <mergeCells count="3">
    <mergeCell ref="B2:R2"/>
    <mergeCell ref="E3:Q3"/>
    <mergeCell ref="B50:C50"/>
  </mergeCells>
  <pageMargins left="0.31496062992125984" right="0.11811023622047245" top="0.35433070866141736" bottom="0.15748031496062992" header="0.31496062992125984" footer="0.31496062992125984"/>
  <pageSetup paperSize="9" scale="95" orientation="portrait" blackAndWhite="1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13</vt:i4>
      </vt:variant>
    </vt:vector>
  </HeadingPairs>
  <TitlesOfParts>
    <vt:vector size="26" baseType="lpstr">
      <vt:lpstr>N_ตชว</vt:lpstr>
      <vt:lpstr>ไทย</vt:lpstr>
      <vt:lpstr>คณิต</vt:lpstr>
      <vt:lpstr>วิทย์</vt:lpstr>
      <vt:lpstr>สังคม</vt:lpstr>
      <vt:lpstr>ประวัติศาสตร์</vt:lpstr>
      <vt:lpstr>หน้าที่พลเมือง</vt:lpstr>
      <vt:lpstr>สุขศึกษาพลศึกษา</vt:lpstr>
      <vt:lpstr>ศิลปะ</vt:lpstr>
      <vt:lpstr>การงานอาชีพ</vt:lpstr>
      <vt:lpstr>ภาษาตางประเทศ</vt:lpstr>
      <vt:lpstr>00</vt:lpstr>
      <vt:lpstr>Sheet3</vt:lpstr>
      <vt:lpstr>'00'!Print_Area</vt:lpstr>
      <vt:lpstr>N_ตชว!Print_Area</vt:lpstr>
      <vt:lpstr>การงานอาชีพ!Print_Area</vt:lpstr>
      <vt:lpstr>คณิต!Print_Area</vt:lpstr>
      <vt:lpstr>ไทย!Print_Area</vt:lpstr>
      <vt:lpstr>ประวัติศาสตร์!Print_Area</vt:lpstr>
      <vt:lpstr>ภาษาตางประเทศ!Print_Area</vt:lpstr>
      <vt:lpstr>วิทย์!Print_Area</vt:lpstr>
      <vt:lpstr>ศิลปะ!Print_Area</vt:lpstr>
      <vt:lpstr>สังคม!Print_Area</vt:lpstr>
      <vt:lpstr>สุขศึกษาพลศึกษา!Print_Area</vt:lpstr>
      <vt:lpstr>หน้าที่พลเมือง!Print_Area</vt:lpstr>
      <vt:lpstr>N_ตชว!Print_Titles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cp:lastPrinted>2016-05-05T02:20:57Z</cp:lastPrinted>
  <dcterms:created xsi:type="dcterms:W3CDTF">2016-05-04T15:34:32Z</dcterms:created>
  <dcterms:modified xsi:type="dcterms:W3CDTF">2016-05-16T07:50:13Z</dcterms:modified>
</cp:coreProperties>
</file>