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Suphi\OneDrive\แบบ ปพ.5-2551\ตัวชี้วัด2561\"/>
    </mc:Choice>
  </mc:AlternateContent>
  <bookViews>
    <workbookView xWindow="0" yWindow="60" windowWidth="19160" windowHeight="9020"/>
  </bookViews>
  <sheets>
    <sheet name="N_ตชว61" sheetId="14" r:id="rId1"/>
    <sheet name="N_ตชว" sheetId="1" state="hidden" r:id="rId2"/>
    <sheet name="ไทย" sheetId="2" r:id="rId3"/>
    <sheet name="คณิต" sheetId="4" r:id="rId4"/>
    <sheet name="วิทย์" sheetId="6" r:id="rId5"/>
    <sheet name="สังคม" sheetId="7" r:id="rId6"/>
    <sheet name="ประวัติศาสตร์" sheetId="8" r:id="rId7"/>
    <sheet name="หน้าที่พลเมือง" sheetId="9" r:id="rId8"/>
    <sheet name="สุขศึกษาพลศึกษา" sheetId="10" r:id="rId9"/>
    <sheet name="ศิลปะ" sheetId="11" r:id="rId10"/>
    <sheet name="การงานอาชีพ" sheetId="12" r:id="rId11"/>
    <sheet name="ภาษาตางประเทศ" sheetId="13" r:id="rId12"/>
    <sheet name="00" sheetId="5" r:id="rId13"/>
    <sheet name="Sheet3" sheetId="3" r:id="rId14"/>
  </sheets>
  <definedNames>
    <definedName name="_xlnm.Print_Area" localSheetId="12">'00'!$B$2:$R$49</definedName>
    <definedName name="_xlnm.Print_Area" localSheetId="1">N_ตชว!$B$2:$O$80</definedName>
    <definedName name="_xlnm.Print_Area" localSheetId="0">N_ตชว61!$B$2:$O$80</definedName>
    <definedName name="_xlnm.Print_Area" localSheetId="10">การงานอาชีพ!$B$2:$R$49</definedName>
    <definedName name="_xlnm.Print_Area" localSheetId="3">คณิต!$B$2:$R$49</definedName>
    <definedName name="_xlnm.Print_Area" localSheetId="2">ไทย!$B$2:$R$49</definedName>
    <definedName name="_xlnm.Print_Area" localSheetId="6">ประวัติศาสตร์!$B$2:$R$49</definedName>
    <definedName name="_xlnm.Print_Area" localSheetId="11">ภาษาตางประเทศ!$B$2:$R$49</definedName>
    <definedName name="_xlnm.Print_Area" localSheetId="4">วิทย์!$B$2:$R$49</definedName>
    <definedName name="_xlnm.Print_Area" localSheetId="9">ศิลปะ!$B$2:$R$49</definedName>
    <definedName name="_xlnm.Print_Area" localSheetId="5">สังคม!$B$2:$R$49</definedName>
    <definedName name="_xlnm.Print_Area" localSheetId="8">สุขศึกษาพลศึกษา!$B$2:$R$49</definedName>
    <definedName name="_xlnm.Print_Area" localSheetId="7">หน้าที่พลเมือง!$B$2:$R$49</definedName>
    <definedName name="_xlnm.Print_Titles" localSheetId="1">N_ตชว!$2:$4</definedName>
    <definedName name="_xlnm.Print_Titles" localSheetId="0">N_ตชว61!$2:$4</definedName>
  </definedNames>
  <calcPr calcId="152511"/>
</workbook>
</file>

<file path=xl/calcChain.xml><?xml version="1.0" encoding="utf-8"?>
<calcChain xmlns="http://schemas.openxmlformats.org/spreadsheetml/2006/main">
  <c r="D74" i="14" l="1"/>
  <c r="N73" i="14"/>
  <c r="T14" i="14" s="1"/>
  <c r="M73" i="14"/>
  <c r="L73" i="14"/>
  <c r="K73" i="14"/>
  <c r="J73" i="14"/>
  <c r="I73" i="14"/>
  <c r="H73" i="14"/>
  <c r="G73" i="14"/>
  <c r="F73" i="14"/>
  <c r="R14" i="14" s="1"/>
  <c r="E73" i="14"/>
  <c r="O72" i="14"/>
  <c r="O71" i="14"/>
  <c r="O70" i="14"/>
  <c r="O69" i="14"/>
  <c r="O68" i="14"/>
  <c r="O67" i="14"/>
  <c r="O66" i="14"/>
  <c r="O65" i="14"/>
  <c r="N64" i="14"/>
  <c r="M64" i="14"/>
  <c r="L64" i="14"/>
  <c r="K64" i="14"/>
  <c r="J64" i="14"/>
  <c r="I64" i="14"/>
  <c r="H64" i="14"/>
  <c r="G64" i="14"/>
  <c r="F64" i="14"/>
  <c r="E64" i="14"/>
  <c r="R13" i="14" s="1"/>
  <c r="O63" i="14"/>
  <c r="O62" i="14"/>
  <c r="O61" i="14"/>
  <c r="O60" i="14"/>
  <c r="N59" i="14"/>
  <c r="M59" i="14"/>
  <c r="L59" i="14"/>
  <c r="K59" i="14"/>
  <c r="S12" i="14" s="1"/>
  <c r="J59" i="14"/>
  <c r="I59" i="14"/>
  <c r="H59" i="14"/>
  <c r="R12" i="14" s="1"/>
  <c r="G59" i="14"/>
  <c r="F59" i="14"/>
  <c r="E59" i="14"/>
  <c r="O59" i="14" s="1"/>
  <c r="O58" i="14"/>
  <c r="O57" i="14"/>
  <c r="O56" i="14"/>
  <c r="O55" i="14"/>
  <c r="O54" i="14"/>
  <c r="O53" i="14"/>
  <c r="N52" i="14"/>
  <c r="M52" i="14"/>
  <c r="L52" i="14"/>
  <c r="K52" i="14"/>
  <c r="J52" i="14"/>
  <c r="I52" i="14"/>
  <c r="H52" i="14"/>
  <c r="G52" i="14"/>
  <c r="F52" i="14"/>
  <c r="E52" i="14"/>
  <c r="R11" i="14" s="1"/>
  <c r="O51" i="14"/>
  <c r="O50" i="14"/>
  <c r="O49" i="14"/>
  <c r="O48" i="14"/>
  <c r="O47" i="14"/>
  <c r="O46" i="14"/>
  <c r="N45" i="14"/>
  <c r="M45" i="14"/>
  <c r="L45" i="14"/>
  <c r="K45" i="14"/>
  <c r="J45" i="14"/>
  <c r="I45" i="14"/>
  <c r="H45" i="14"/>
  <c r="G45" i="14"/>
  <c r="F45" i="14"/>
  <c r="E45" i="14"/>
  <c r="O45" i="14" s="1"/>
  <c r="O44" i="14"/>
  <c r="O43" i="14"/>
  <c r="O42" i="14"/>
  <c r="O41" i="14"/>
  <c r="O40" i="14"/>
  <c r="O39" i="14"/>
  <c r="O38" i="14"/>
  <c r="O37" i="14"/>
  <c r="O36" i="14"/>
  <c r="O35" i="14"/>
  <c r="O34" i="14"/>
  <c r="N33" i="14"/>
  <c r="M33" i="14"/>
  <c r="L33" i="14"/>
  <c r="K33" i="14"/>
  <c r="S7" i="14" s="1"/>
  <c r="J33" i="14"/>
  <c r="I33" i="14"/>
  <c r="H33" i="14"/>
  <c r="G33" i="14"/>
  <c r="F33" i="14"/>
  <c r="E33" i="14"/>
  <c r="O33" i="14" s="1"/>
  <c r="O32" i="14"/>
  <c r="O31" i="14"/>
  <c r="O30" i="14"/>
  <c r="O29" i="14"/>
  <c r="O28" i="14"/>
  <c r="O27" i="14"/>
  <c r="O26" i="14"/>
  <c r="O25" i="14"/>
  <c r="O24" i="14"/>
  <c r="O23" i="14"/>
  <c r="N22" i="14"/>
  <c r="T6" i="14" s="1"/>
  <c r="M22" i="14"/>
  <c r="S6" i="14" s="1"/>
  <c r="L22" i="14"/>
  <c r="K22" i="14"/>
  <c r="J22" i="14"/>
  <c r="I22" i="14"/>
  <c r="H22" i="14"/>
  <c r="G22" i="14"/>
  <c r="F22" i="14"/>
  <c r="E22" i="14"/>
  <c r="R6" i="14" s="1"/>
  <c r="O21" i="14"/>
  <c r="O20" i="14"/>
  <c r="O19" i="14"/>
  <c r="O18" i="14"/>
  <c r="O17" i="14"/>
  <c r="O16" i="14"/>
  <c r="O15" i="14"/>
  <c r="S14" i="14"/>
  <c r="O14" i="14"/>
  <c r="T13" i="14"/>
  <c r="S13" i="14"/>
  <c r="O13" i="14"/>
  <c r="T12" i="14"/>
  <c r="O12" i="14"/>
  <c r="T11" i="14"/>
  <c r="S11" i="14"/>
  <c r="O11" i="14"/>
  <c r="N10" i="14"/>
  <c r="N74" i="14" s="1"/>
  <c r="M10" i="14"/>
  <c r="M74" i="14" s="1"/>
  <c r="L10" i="14"/>
  <c r="L74" i="14" s="1"/>
  <c r="K10" i="14"/>
  <c r="K74" i="14" s="1"/>
  <c r="J10" i="14"/>
  <c r="J74" i="14" s="1"/>
  <c r="I10" i="14"/>
  <c r="I74" i="14" s="1"/>
  <c r="H10" i="14"/>
  <c r="H74" i="14" s="1"/>
  <c r="G10" i="14"/>
  <c r="G74" i="14" s="1"/>
  <c r="F10" i="14"/>
  <c r="F74" i="14" s="1"/>
  <c r="E10" i="14"/>
  <c r="R5" i="14" s="1"/>
  <c r="O9" i="14"/>
  <c r="O8" i="14"/>
  <c r="T7" i="14"/>
  <c r="O7" i="14"/>
  <c r="O6" i="14"/>
  <c r="T5" i="14"/>
  <c r="T16" i="14" s="1"/>
  <c r="O5" i="14"/>
  <c r="B2" i="5"/>
  <c r="B2" i="13"/>
  <c r="B2" i="12"/>
  <c r="B2" i="11"/>
  <c r="B2" i="10"/>
  <c r="B2" i="9"/>
  <c r="B2" i="8"/>
  <c r="B2" i="7"/>
  <c r="B2" i="6"/>
  <c r="B2" i="4"/>
  <c r="O73" i="14" l="1"/>
  <c r="E74" i="14"/>
  <c r="O74" i="14" s="1"/>
  <c r="O10" i="14"/>
  <c r="R7" i="14"/>
  <c r="R16" i="14" s="1"/>
  <c r="O52" i="14"/>
  <c r="O64" i="14"/>
  <c r="S5" i="14"/>
  <c r="S16" i="14" s="1"/>
  <c r="O22" i="14"/>
  <c r="O46" i="1"/>
  <c r="O47" i="1"/>
  <c r="O48" i="1"/>
  <c r="O42" i="1"/>
  <c r="O43" i="1"/>
  <c r="S13" i="1"/>
  <c r="D80" i="1"/>
  <c r="F79" i="1"/>
  <c r="O79" i="1" s="1"/>
  <c r="G79" i="1"/>
  <c r="H79" i="1"/>
  <c r="I79" i="1"/>
  <c r="J79" i="1"/>
  <c r="K79" i="1"/>
  <c r="S14" i="1" s="1"/>
  <c r="L79" i="1"/>
  <c r="M79" i="1"/>
  <c r="N79" i="1"/>
  <c r="T14" i="1" s="1"/>
  <c r="E79" i="1"/>
  <c r="R14" i="1" s="1"/>
  <c r="O76" i="1"/>
  <c r="O77" i="1"/>
  <c r="O78" i="1"/>
  <c r="O75" i="1"/>
  <c r="E65" i="1"/>
  <c r="R12" i="1" s="1"/>
  <c r="F70" i="1"/>
  <c r="G70" i="1"/>
  <c r="H70" i="1"/>
  <c r="I70" i="1"/>
  <c r="J70" i="1"/>
  <c r="K70" i="1"/>
  <c r="L70" i="1"/>
  <c r="M70" i="1"/>
  <c r="N70" i="1"/>
  <c r="T13" i="1" s="1"/>
  <c r="E70" i="1"/>
  <c r="O70" i="1" s="1"/>
  <c r="F65" i="1"/>
  <c r="G65" i="1"/>
  <c r="O65" i="1" s="1"/>
  <c r="H65" i="1"/>
  <c r="I65" i="1"/>
  <c r="J65" i="1"/>
  <c r="K65" i="1"/>
  <c r="L65" i="1"/>
  <c r="M65" i="1"/>
  <c r="S12" i="1" s="1"/>
  <c r="N65" i="1"/>
  <c r="T12" i="1" s="1"/>
  <c r="F58" i="1"/>
  <c r="G58" i="1"/>
  <c r="H58" i="1"/>
  <c r="I58" i="1"/>
  <c r="J58" i="1"/>
  <c r="K58" i="1"/>
  <c r="S11" i="1" s="1"/>
  <c r="L58" i="1"/>
  <c r="M58" i="1"/>
  <c r="N58" i="1"/>
  <c r="T11" i="1" s="1"/>
  <c r="E58" i="1"/>
  <c r="R11" i="1" s="1"/>
  <c r="O52" i="1"/>
  <c r="O53" i="1"/>
  <c r="O54" i="1"/>
  <c r="O55" i="1"/>
  <c r="O56" i="1"/>
  <c r="O57" i="1"/>
  <c r="O58" i="1"/>
  <c r="O59" i="1"/>
  <c r="O60" i="1"/>
  <c r="O61" i="1"/>
  <c r="F51" i="1"/>
  <c r="G51" i="1"/>
  <c r="H51" i="1"/>
  <c r="I51" i="1"/>
  <c r="J51" i="1"/>
  <c r="J80" i="1" s="1"/>
  <c r="K51" i="1"/>
  <c r="L51" i="1"/>
  <c r="M51" i="1"/>
  <c r="N51" i="1"/>
  <c r="E51" i="1"/>
  <c r="F39" i="1"/>
  <c r="O39" i="1" s="1"/>
  <c r="G39" i="1"/>
  <c r="H39" i="1"/>
  <c r="I39" i="1"/>
  <c r="J39" i="1"/>
  <c r="K39" i="1"/>
  <c r="S7" i="1" s="1"/>
  <c r="L39" i="1"/>
  <c r="M39" i="1"/>
  <c r="N39" i="1"/>
  <c r="T7" i="1" s="1"/>
  <c r="E39" i="1"/>
  <c r="F25" i="1"/>
  <c r="O25" i="1" s="1"/>
  <c r="G25" i="1"/>
  <c r="H25" i="1"/>
  <c r="I25" i="1"/>
  <c r="J25" i="1"/>
  <c r="K25" i="1"/>
  <c r="L25" i="1"/>
  <c r="S6" i="1" s="1"/>
  <c r="M25" i="1"/>
  <c r="N25" i="1"/>
  <c r="T6" i="1" s="1"/>
  <c r="E25" i="1"/>
  <c r="R6" i="1" s="1"/>
  <c r="F10" i="1"/>
  <c r="G10" i="1"/>
  <c r="H10" i="1"/>
  <c r="I10" i="1"/>
  <c r="J10" i="1"/>
  <c r="K10" i="1"/>
  <c r="S5" i="1" s="1"/>
  <c r="L10" i="1"/>
  <c r="M10" i="1"/>
  <c r="N10" i="1"/>
  <c r="T5" i="1" s="1"/>
  <c r="E10" i="1"/>
  <c r="R5" i="1" s="1"/>
  <c r="O7" i="1"/>
  <c r="O8" i="1"/>
  <c r="O9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40" i="1"/>
  <c r="O41" i="1"/>
  <c r="O44" i="1"/>
  <c r="O45" i="1"/>
  <c r="O49" i="1"/>
  <c r="O50" i="1"/>
  <c r="O62" i="1"/>
  <c r="O63" i="1"/>
  <c r="O64" i="1"/>
  <c r="O66" i="1"/>
  <c r="O67" i="1"/>
  <c r="O68" i="1"/>
  <c r="O69" i="1"/>
  <c r="O71" i="1"/>
  <c r="O72" i="1"/>
  <c r="O73" i="1"/>
  <c r="O74" i="1"/>
  <c r="O6" i="1"/>
  <c r="O5" i="1"/>
  <c r="T16" i="1" l="1"/>
  <c r="S16" i="1"/>
  <c r="I80" i="1"/>
  <c r="R13" i="1"/>
  <c r="H80" i="1"/>
  <c r="R7" i="1"/>
  <c r="R16" i="1" s="1"/>
  <c r="G80" i="1"/>
  <c r="F80" i="1"/>
  <c r="M80" i="1"/>
  <c r="E80" i="1"/>
  <c r="O10" i="1"/>
  <c r="L80" i="1"/>
  <c r="O51" i="1"/>
  <c r="N80" i="1"/>
  <c r="K80" i="1"/>
  <c r="O80" i="1" l="1"/>
</calcChain>
</file>

<file path=xl/sharedStrings.xml><?xml version="1.0" encoding="utf-8"?>
<sst xmlns="http://schemas.openxmlformats.org/spreadsheetml/2006/main" count="912" uniqueCount="560">
  <si>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</si>
  <si>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</si>
  <si>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</si>
  <si>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</si>
  <si>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</si>
  <si>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</si>
  <si>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</si>
  <si>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</si>
  <si>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</si>
  <si>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</si>
  <si>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</si>
  <si>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</si>
  <si>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</si>
  <si>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</si>
  <si>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</si>
  <si>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</si>
  <si>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</si>
  <si>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</si>
  <si>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</si>
  <si>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</si>
  <si>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</si>
  <si>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</si>
  <si>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</si>
  <si>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</si>
  <si>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</si>
  <si>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</si>
  <si>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</si>
  <si>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</si>
  <si>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</si>
  <si>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</si>
  <si>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</si>
  <si>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</si>
  <si>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</si>
  <si>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</si>
  <si>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</si>
  <si>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</si>
  <si>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</si>
  <si>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</si>
  <si>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</si>
  <si>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</si>
  <si>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</si>
  <si>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</si>
  <si>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</si>
  <si>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</si>
  <si>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</si>
  <si>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</si>
  <si>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</si>
  <si>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</si>
  <si>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</si>
  <si>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</si>
  <si>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</si>
  <si>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</si>
  <si>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</si>
  <si>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</si>
  <si>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</si>
  <si>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</si>
  <si>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</si>
  <si>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</si>
  <si>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</si>
  <si>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</si>
  <si>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</si>
  <si>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</si>
  <si>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</si>
  <si>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</si>
  <si>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</si>
  <si>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</si>
  <si>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</si>
  <si>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</si>
  <si>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</si>
  <si>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</si>
  <si>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</si>
  <si>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</si>
  <si>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</si>
  <si>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</si>
  <si>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</si>
  <si>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</si>
  <si>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</si>
  <si>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</si>
  <si>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</si>
  <si>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</si>
  <si>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</si>
  <si>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</si>
  <si>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</si>
  <si>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</si>
  <si>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</si>
  <si>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</si>
  <si>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</si>
  <si>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</si>
  <si>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</si>
  <si>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</si>
  <si>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</si>
  <si>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</si>
  <si>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</si>
  <si>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</si>
  <si>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</si>
  <si>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</si>
  <si>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</si>
  <si>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</si>
  <si>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</si>
  <si>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</si>
  <si>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</si>
  <si>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</si>
  <si>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</si>
  <si>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</si>
  <si>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</si>
  <si>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</si>
  <si>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</si>
  <si>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</si>
  <si>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</si>
  <si>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</si>
  <si>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</si>
  <si>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</si>
  <si>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</si>
  <si>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</si>
  <si>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</si>
  <si>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</si>
  <si>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</si>
  <si>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</si>
  <si>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</si>
  <si>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</si>
  <si>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</si>
  <si>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</si>
  <si>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</si>
  <si>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</si>
  <si>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</si>
  <si>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</si>
  <si>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</si>
  <si>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</si>
  <si>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</si>
  <si>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</si>
  <si>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</si>
  <si>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</si>
  <si>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</si>
  <si>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</si>
  <si>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</si>
  <si>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</si>
  <si>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</si>
  <si>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</si>
  <si>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</si>
  <si>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</si>
  <si>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</si>
  <si>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</si>
  <si>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</si>
  <si>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</si>
  <si>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</si>
  <si>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</si>
  <si>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</si>
  <si>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</si>
  <si>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</si>
  <si>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</si>
  <si>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>ที่</t>
  </si>
  <si>
    <t>ตัวชี้วัดที่/รายการตัวชี้วัด</t>
  </si>
  <si>
    <t xml:space="preserve"> ตัวชี้วัดชั้นปี ชั้นประถมศึกษาปีที่ 4</t>
  </si>
  <si>
    <t>ท 1.1.1</t>
  </si>
  <si>
    <t>1.อ่านออกเสียงบทร้อยแก้วและบทร้อยกรองได้ถูกต้อง</t>
  </si>
  <si>
    <t>ท 1.1.2</t>
  </si>
  <si>
    <t>2.อธิบายความหมายของคำ ประโยคและสำนวนจากเรื่องที่อ่าน</t>
  </si>
  <si>
    <t>ท 1.1.3</t>
  </si>
  <si>
    <t>3.อ่านเรื่องสั้นๆ ตามเวลาที่กำหนดและตอบคำถามจากเรื่องที่อ่าน</t>
  </si>
  <si>
    <t>ท 1.1.4</t>
  </si>
  <si>
    <t>4.แยกข้อเท็จจริงและข้อคิดเห็นจากเรื่องที่อ่าน</t>
  </si>
  <si>
    <t>ท 1.1.5</t>
  </si>
  <si>
    <t>5.คาดคะเนเหตุการณ์จากเรื่องที่อ่านโดยระบุเหตุผลประกอบ</t>
  </si>
  <si>
    <t>ท 1.1.6</t>
  </si>
  <si>
    <t>6.สรุปความรู้และข้อคิดจากเรื่องที่อ่านเพื่อนำไปใช้ในชีวิตประจำวัน</t>
  </si>
  <si>
    <t>ท 1.1.7</t>
  </si>
  <si>
    <t>7.อ่านหนังสือที่มีคุณค่าตามความสนใจอย่างสม่ำเสมอและแสดงความคิดเห็นเกี่ยวกับเรื่องที่อ่าน</t>
  </si>
  <si>
    <t>ท 1.1.8</t>
  </si>
  <si>
    <t>8.มีมารยาทในการอ่าน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</si>
  <si>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</si>
  <si>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</si>
  <si>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</si>
  <si>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</si>
  <si>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</si>
  <si>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</si>
  <si>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2.1.7</t>
  </si>
  <si>
    <t>ท 2.1.8</t>
  </si>
  <si>
    <t>ท 3.1.1</t>
  </si>
  <si>
    <t>ท 3.1.2</t>
  </si>
  <si>
    <t>ท 3.1.3</t>
  </si>
  <si>
    <t>ท 3.1.4</t>
  </si>
  <si>
    <t>ท 3.1.5</t>
  </si>
  <si>
    <t>ท 3.1.6</t>
  </si>
  <si>
    <t>ท 4.1.1</t>
  </si>
  <si>
    <t>ท 4.1.2</t>
  </si>
  <si>
    <t>ท 4.1.3</t>
  </si>
  <si>
    <t>ท 4.1.4</t>
  </si>
  <si>
    <t>ท 4.1.5</t>
  </si>
  <si>
    <t>ท 4.1.6</t>
  </si>
  <si>
    <t>ท 4.1.7</t>
  </si>
  <si>
    <t>ท 5.1.1</t>
  </si>
  <si>
    <t>ท 5.1.2</t>
  </si>
  <si>
    <t>ท 5.1.3</t>
  </si>
  <si>
    <t>ท 5.1.4</t>
  </si>
  <si>
    <t>ค 1.1.1</t>
  </si>
  <si>
    <t>ค 1.1.2</t>
  </si>
  <si>
    <t>ค 2.1.1</t>
  </si>
  <si>
    <t>ค 2.1.2</t>
  </si>
  <si>
    <t>ค 2.1.3</t>
  </si>
  <si>
    <t>ค 2.2.1</t>
  </si>
  <si>
    <t>ค 2.2.2</t>
  </si>
  <si>
    <t>ค 3.1.1</t>
  </si>
  <si>
    <t>ว 1.2.1</t>
  </si>
  <si>
    <t>ส 1.1.1</t>
  </si>
  <si>
    <t>1.อธิบายความสำคัญของพระพุทธศาสนาหรือศาสนาที่ตนนับถือ ในฐานะเป็นศูนย์รวมจิตใจของศาสนิกชน</t>
  </si>
  <si>
    <t>ส 1.1.2</t>
  </si>
  <si>
    <t>2.สรุปพุทธประวัติตั้งแต่บรรลุธรรมจนถึงประกาศธรรม หรือประวัติศาสดาที่ตนนับถือตามที่กำหนด</t>
  </si>
  <si>
    <t>ส 1.1.3</t>
  </si>
  <si>
    <t>3.เห็นคุณค่า และปฏิบัติตนตามแบบอย่างการดำเนินชีวิตและข้อคิดจากประวัติสาวก ชาดก/เรื่องเล่าและศาสนิกชนตัวอย่าง ตามที่กำหนด</t>
  </si>
  <si>
    <t>ส 1.1.4</t>
  </si>
  <si>
    <t>4.แสดงความเคารพ พระรัตนตรัยปฏิบัติตามไตรสิกขาและหลักธรรมโอวาท ๓ ในพระพุทธศาสนา หรือหลักธรรมของศาสนาที่ตนนับถือตามที่กำหนด</t>
  </si>
  <si>
    <t>ส 1.1.5</t>
  </si>
  <si>
    <t>5.ชื่นชมการทำความดีของตนเอง บุคคลในครอบครัว โรงเรียนและชุมชนตามหลักศาสนาพร้อมทั้งบอกแนวปฏิบัติในการดำเนินชีวิต</t>
  </si>
  <si>
    <t>ส 1.1.6</t>
  </si>
  <si>
    <t>6.เห็นคุณค่าและสวดมนต์ 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</si>
  <si>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1.1.7</t>
  </si>
  <si>
    <t>7.ปฏิบัติตนตามหลักธรรมของศาสนาที่ตนนับถือ เพื่อการอยู่ร่วมกันเป็นชาติได้อย่างสมานฉันท์</t>
  </si>
  <si>
    <t>ส 1.1.8</t>
  </si>
  <si>
    <t>8.อธิบายประวัติศาสดาของศาสนาอื่นๆโดยสังเขป</t>
  </si>
  <si>
    <t>ส 1.2.1</t>
  </si>
  <si>
    <t>ส 1.2.2</t>
  </si>
  <si>
    <t>ส 1.2.3</t>
  </si>
  <si>
    <t>ส 2.1.1</t>
  </si>
  <si>
    <t>ส 2.1.2</t>
  </si>
  <si>
    <t>ส 2.1.3</t>
  </si>
  <si>
    <t>ส 2.1.4</t>
  </si>
  <si>
    <t>ส 2.1.5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</si>
  <si>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</si>
  <si>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</si>
  <si>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</si>
  <si>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</si>
  <si>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</si>
  <si>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</si>
  <si>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</si>
  <si>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</si>
  <si>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5.1.1</t>
  </si>
  <si>
    <t>ส 5.1.2</t>
  </si>
  <si>
    <t>ส 5.2.1</t>
  </si>
  <si>
    <t>ส 5.2.2</t>
  </si>
  <si>
    <t>ส 5.2.3</t>
  </si>
  <si>
    <t>1.ปฏิบัติตนเป็นพลเมืองดีตามวิถีประชาธิปไตยในฐานะสมาชิกที่ดีของชุมชน</t>
  </si>
  <si>
    <t>2.ปฏิบัติตนในการเป็นผู้นำและผู้ตามที่ดี</t>
  </si>
  <si>
    <t>3.วิเคราะห์สิทธิพื้นฐานที่เด็กทุกคนพึงได้รับตามกฎหมาย</t>
  </si>
  <si>
    <t>4.อธิบายความแตกต่างทางวัฒนธรรมของกลุ่มคนในท้องถิ่น</t>
  </si>
  <si>
    <t>5.เสนอวิธีการที่จะอยู่ร่วมกันอย่างสันติสุขในชีวิตประจำวัน</t>
  </si>
  <si>
    <t>ส 4.1.1</t>
  </si>
  <si>
    <t>1.นับช่วง เวลา เป็นทศวรรษ ศตวรรษและสหัสวรรษ</t>
  </si>
  <si>
    <t>ส 4.1.2</t>
  </si>
  <si>
    <t>2.อธิบายยุคสมัยในการศึกษาประวัติของมนุษยชาติโดยสังเขป</t>
  </si>
  <si>
    <t>ส 4.1.3</t>
  </si>
  <si>
    <t>3.แยกแยะประเภทหลักฐานที่ใช้ในการศึกษาความเป็นมาของท้องถิ่น</t>
  </si>
  <si>
    <t>ส 4.2.1</t>
  </si>
  <si>
    <t>ส 4.2.2</t>
  </si>
  <si>
    <t>ส 4.3.1</t>
  </si>
  <si>
    <t>ส 4.3.2</t>
  </si>
  <si>
    <t>ส 4.3.3</t>
  </si>
  <si>
    <t>พ 1.1.1</t>
  </si>
  <si>
    <t>1.อธิบายการเจริญเติบโตและพัฒนาการของร่างกายและจิตใจตามวัย</t>
  </si>
  <si>
    <t>พ 1.1.2</t>
  </si>
  <si>
    <t>2.อธิบายความสำคัญของกล้ามเนื้อกระดูกและข้อที่มีผลต่อสุขภาพ การเจริญเติบโตและพัฒนาการ</t>
  </si>
  <si>
    <t>พ 1.1.3</t>
  </si>
  <si>
    <t>3.อธิบายวิธีดูแลกล้ามเนื้อ กระดูกและข้อ ให้ทำงานอย่างมีประสิทธิภาพชีวิตและครอบครัว</t>
  </si>
  <si>
    <t>พ 2.1.1</t>
  </si>
  <si>
    <t>พ 2.1.2</t>
  </si>
  <si>
    <t>พ 2.1.3</t>
  </si>
  <si>
    <t>พ 3.1.1</t>
  </si>
  <si>
    <t>พ 3.1.2</t>
  </si>
  <si>
    <t>พ 3.1.3</t>
  </si>
  <si>
    <t>พ 3.1.4</t>
  </si>
  <si>
    <t>พ 3.2.1</t>
  </si>
  <si>
    <t>พ 3.2.2</t>
  </si>
  <si>
    <t>พ 4.1.1</t>
  </si>
  <si>
    <t>พ 4.1.2</t>
  </si>
  <si>
    <t>พ 4.1.3</t>
  </si>
  <si>
    <t>พ 4.1.4</t>
  </si>
  <si>
    <t>พ 5.1.1</t>
  </si>
  <si>
    <t>พ 5.1.2</t>
  </si>
  <si>
    <t>พ 5.1.3</t>
  </si>
  <si>
    <t>ศ 1.1.1</t>
  </si>
  <si>
    <t>1.เปรียบเทียบรูปลักษณะของรูปร่างรูปทรงในธรรมชาติ สิ่งแวดล้อมและงานทัศนศิลป์</t>
  </si>
  <si>
    <t>ศ 1.1.2</t>
  </si>
  <si>
    <t>2.อภิปรายเกี่ยวกับอิทธิพลของสีวรรณะอุ่นและสีวรรณะเย็นที่มีต่ออารมณ์ของมนุษย์</t>
  </si>
  <si>
    <t>ศ 1.1.3</t>
  </si>
  <si>
    <t>3.จำแนกทัศนธาตุของสิ่งต่าง ๆในธรรมชาติสิ่งแวดล้อมและงานทัศนศิลป์โดยเน้นเรื่องเส้น สี รูปร่างรูปทรงพื้นผิว และพื้นที่ว่าง</t>
  </si>
  <si>
    <t>ศ 1.1.4</t>
  </si>
  <si>
    <t>4.มีทักษะพื้นฐานในการใช้วัสดุอุปกรณ์สร้างสรรค์งานพิมพ์ภาพ</t>
  </si>
  <si>
    <t>ศ 1.1.5</t>
  </si>
  <si>
    <t>5.มีทักษะพื้นฐานในการใช้วัสดุอุปกรณ์สร้างสรรค์งานวาดภาพระบายสี</t>
  </si>
  <si>
    <t>ศ 1.1.6</t>
  </si>
  <si>
    <t>6.บรรยายลักษณะของภาพโดยเน้นเรื่องการจัดระยะ ความลึก น้ำหนักและแสงเงาในภาพ</t>
  </si>
  <si>
    <t>ศ 1.1.7</t>
  </si>
  <si>
    <t>7.วาดภาพระบายสี โดยใช้สีวรรณะอุ่นและสีวรรณะเย็น ถ่ายทอดความรู้สึกและจินตนาการ</t>
  </si>
  <si>
    <t>ศ 1.1.8</t>
  </si>
  <si>
    <t>8.เปรียบเทียบความคิดความรู้สึกที่ถ่ายทอดผ่านงานทัศนศิลป์ของตนเองและบุคคลอื่น</t>
  </si>
  <si>
    <t>ศ 1.1.9</t>
  </si>
  <si>
    <t>9.เลือกใช้วรรณะสีเพื่อถ่ายทอดอารมณ์ความรู้สึกในการสร้างงานทัศนศิลป์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</si>
  <si>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</si>
  <si>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</si>
  <si>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</si>
  <si>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</si>
  <si>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</si>
  <si>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</si>
  <si>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</si>
  <si>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2.1.6</t>
  </si>
  <si>
    <t>ศ 2.1.7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</si>
  <si>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</si>
  <si>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</si>
  <si>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</si>
  <si>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</si>
  <si>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</si>
  <si>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</si>
  <si>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</si>
  <si>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3.2.1</t>
  </si>
  <si>
    <t>ศ 3.2.2</t>
  </si>
  <si>
    <t>ศ 3.2.3</t>
  </si>
  <si>
    <t>ศ 3.2.4</t>
  </si>
  <si>
    <t>ง 1.1.1</t>
  </si>
  <si>
    <t>1.อธิบายเหตุผลในการทำงานให้บรรลุเป้าหมาย</t>
  </si>
  <si>
    <t>ง 1.1.2</t>
  </si>
  <si>
    <t>2.ทำงานบรรลุเป้าหมายที่วางไว้อย่างเป็นขั้นตอน ด้วยความขยัน อดทน รับผิดชอบ และซื่อสัตย์</t>
  </si>
  <si>
    <t>ง 1.1.3</t>
  </si>
  <si>
    <t>3.ปฏิบัติตนอย่างมีมารยาทในการทำงาน</t>
  </si>
  <si>
    <t>ง 1.1.4</t>
  </si>
  <si>
    <t>4.ใช้พลังงานและทรัพยากรในการทำงานอย่างประหยัด และคุ้มค่า</t>
  </si>
  <si>
    <t>ง 3.1.1</t>
  </si>
  <si>
    <t>ง 3.1.2</t>
  </si>
  <si>
    <t>ง 3.1.3</t>
  </si>
  <si>
    <t>ง 3.1.4</t>
  </si>
  <si>
    <t>ง 3.1.5</t>
  </si>
  <si>
    <t>ง 4.1.1</t>
  </si>
  <si>
    <t>ต 1.1.1</t>
  </si>
  <si>
    <t>1.ปฏิบัติตามคำสั่ง คำขอร้อง และคำแนะนำ (Instructions) ง่ายๆ ที่ฟังหรืออ่าน</t>
  </si>
  <si>
    <t>ต 1.1.2</t>
  </si>
  <si>
    <t>2.อ่านออกเสียงคำ สะกดคำ อ่านกลุ่มคำประโยค ข้อความง่ายๆและบทพูดเข้าจังหวะถูกต้องตามหลักการอ่าน</t>
  </si>
  <si>
    <t>ต 1.1.3</t>
  </si>
  <si>
    <t>3.เลือก/ระบุภาพ หรือสัญลักษณ์หรือเครื่องหมายตรงตามความหมายของประโยคและข้อความสั้นๆ ที่ฟังหรืออ่าน</t>
  </si>
  <si>
    <t>ต 1.1.4</t>
  </si>
  <si>
    <t>4.ตอบคำถามจากการฟังและอ่านประโยค บทสนทนา และนิทานง่ายๆ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</si>
  <si>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</si>
  <si>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</si>
  <si>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</si>
  <si>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</si>
  <si>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</si>
  <si>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</si>
  <si>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</si>
  <si>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1.3.3</t>
  </si>
  <si>
    <t>ต 2.1.1</t>
  </si>
  <si>
    <t>ต 2.1.2</t>
  </si>
  <si>
    <t>ต 2.1.3</t>
  </si>
  <si>
    <t>ต 2.2.1</t>
  </si>
  <si>
    <t>ต 2.2.2</t>
  </si>
  <si>
    <t>ต 3.1.1</t>
  </si>
  <si>
    <t>ต 4.1.1</t>
  </si>
  <si>
    <t>ต 4.2.1</t>
  </si>
  <si>
    <t>1.คัดลายมือตัวบรรจงเต็มบรรทัดและครึ่งบรรทัด</t>
  </si>
  <si>
    <t>2.เขียนสื่อสารโดยใช้คำได้ถูกต้องชัดเจน และเหมาะสม</t>
  </si>
  <si>
    <t>3.เขียนแผนภาพโครงเรื่องและแผนภาพความคิดเพื่อใช้พัฒนางานเขียน</t>
  </si>
  <si>
    <t>4.เขียนย่อความจากเรื่องสั้นๆ</t>
  </si>
  <si>
    <t>5.เขียนจดหมายถึงเพื่อนและบิดามารดา</t>
  </si>
  <si>
    <t>6.เขียนบันทึกและเขียนรายงานจากการศึกษาค้นคว้า</t>
  </si>
  <si>
    <t>7.เขียนเรื่องตามจินตนาการ</t>
  </si>
  <si>
    <t>8.มีมารยาทในการเขียน</t>
  </si>
  <si>
    <t>1.จำแนกข้อเท็จจริงและข้อคิดเห็นจากเรื่องที่ฟังและดู</t>
  </si>
  <si>
    <t>2.พูดสรุปความจากการฟังและดู</t>
  </si>
  <si>
    <t>3.พูดแสดงความรู้ ความคิดเห็นและความรู้สึกเกี่ยวกับเรื่องที่ฟังและดู</t>
  </si>
  <si>
    <t>4.ตั้งคำถามและตอบคำถามเชิงเหตุผลจากเรื่องที่ฟังและดู</t>
  </si>
  <si>
    <t>5.รายงานเรื่องหรือประเด็นที่ศึกษาค้นคว้าจากการฟัง การดู และการสนทนา</t>
  </si>
  <si>
    <t>6.มีมารยาทในการฟัง การดู และการพูด</t>
  </si>
  <si>
    <t>1.สะกดคำและบอกความหมายของคำในบริบทต่างๆ</t>
  </si>
  <si>
    <t>2.ระบุชนิดและหน้าที่ของคำในประโยค</t>
  </si>
  <si>
    <t>3.ใช้พจนานุกรมค้นหาความหมายของคำ</t>
  </si>
  <si>
    <t>4.แต่งประโยคได้ถูกต้องตามหลักภาษา</t>
  </si>
  <si>
    <t>5.แต่งบทร้อยกรองและคำขวัญ</t>
  </si>
  <si>
    <t>6.บอกความหมายของสำนวน</t>
  </si>
  <si>
    <t>7.เปรียบเทียบภาษาไทยมาตรฐานกับภาษาถิ่นได้</t>
  </si>
  <si>
    <t>1.ระบุข้อคิดจากนิทานพื้นบ้านหรือนิทานคติธรรม</t>
  </si>
  <si>
    <t>2.อธิบายข้อคิดจากการอ่านเพื่อนำไปใช้ในชีวิตจริง</t>
  </si>
  <si>
    <t>3.ร้องเพลงพื้นบ้าน</t>
  </si>
  <si>
    <t>4.ท่องจำบทอาขยานตามที่กำหนด และบทร้อยกรองที่มีคุณค่าตามความสนใจ</t>
  </si>
  <si>
    <t>1.อภิปรายความสำคัญ และมีส่วนร่วมในการบำรุงรักษาศาสนสถานของศาสนาที่ตนนับถือ</t>
  </si>
  <si>
    <t>2.มีมรรยาทของความเป็นศาสนิกชนที่ดีตามที่กำหนด</t>
  </si>
  <si>
    <t>3.ปฏิบัติตนในศาสนพิธี พิธีกรรมและวันสำคัญทางศาสนา ตามที่กำหนดได้ถูกต้อง</t>
  </si>
  <si>
    <t>1.อธิบายอำนาจอธิปไตยและความสำคัญของระบอบประชาธิปไตย</t>
  </si>
  <si>
    <t>2.อธิบายบทบาทหน้าที่ของพลเมืองในกระบวนการเลือกตั้ง</t>
  </si>
  <si>
    <t>3.อธิบายความสำคัญของสถาบันพระมหากษัตริย์ตามระบอบประชาธิปไตยอันมีพระมหากษัตริย์ทรงเป็นประมุข</t>
  </si>
  <si>
    <t>1.ระบุปัจจัยที่มีผลต่อการเลือกซื้อสินค้าและบริการ</t>
  </si>
  <si>
    <t>2.บอกสิทธิพื้นฐานและรักษาผลประโยชน์ของตนเองในฐานะผู้บริโภค</t>
  </si>
  <si>
    <t>3.อธิบายหลักการของเศรษฐกิจพอเพียงและนำไปใช้ในชีวิตประจำวันของตนเอง</t>
  </si>
  <si>
    <t>1.อธิบายความสัมพันธ์ทางเศรษฐกิจของคนในชุมชน</t>
  </si>
  <si>
    <t>2.อธิบายหน้าที่เบื้องต้นของเงิน</t>
  </si>
  <si>
    <t>1.อธิบายการตั้งหลักแหล่งและพัฒนาการของมนุษย์ยุคก่อนประวัติศาสตร์และยุคประวัติศาสตร์โดยสังเขป</t>
  </si>
  <si>
    <t>2.ยกตัวอย่างหลักฐานทางประวัติศาสตร์ที่พบในท้องถิ่นที่แสดงพัฒนาการของมนุษยชาติ</t>
  </si>
  <si>
    <t>1.อธิบายพัฒนาการของอาณาจักรสุโขทัยโดยสังเขป</t>
  </si>
  <si>
    <t>2.บอกประวัติและผลงานของบุคคลสำคัญสมัยสุโขทัย</t>
  </si>
  <si>
    <t>3.อธิบายภูมิปัญญาไทยที่สำคัญสมัยสุโขทัยที่น่าภาคภูมิใจ และควรค่าแก่การอนุรักษ์</t>
  </si>
  <si>
    <t>1.อธิบายคุณลักษณะของความเป็นเพื่อนและสมาชิกที่ดีของครอบครัว</t>
  </si>
  <si>
    <t>2.แสดงพฤติกรรมที่เหมาะสมกับเพศของตนตามวัฒนธรรมไทย</t>
  </si>
  <si>
    <t>3.ยกตัวอย่างวิธีการปฏิเสธการกระทำที่เป็นอันตรายและไม่เหมาะสมในเรื่องเพศ</t>
  </si>
  <si>
    <t>1.ควบคุมตนเองเมื่อใช้ทักษะการเคลื่อนไหวในลักษณะผสมผสานได้ทั้งแบบอยู่กับที่ เคลื่อนที่ และใช้อุปกรณ์ประกอบ</t>
  </si>
  <si>
    <t>2.ฝึกกายบริหารท่ามือเปล่าประกอบจังหวะ</t>
  </si>
  <si>
    <t>3.เล่นเกมเลียนแบบและกิจกรรมแบบผลัด</t>
  </si>
  <si>
    <t>4.เล่นกีฬาพื้นฐานได้อย่างน้อย ๑ ชนิด</t>
  </si>
  <si>
    <t>1.ออกกำลังกาย เล่นเกม และกีฬาที่ตนเองชอบและมีความสามารถในการวิเคราะห์ผลพัฒนาการของตนเองตามตัวอย่างและแบบปฏิบัติของผู้อื่น</t>
  </si>
  <si>
    <t>2.ปฏิบัติตามกฎ กติกาการเล่นกีฬาพื้นฐาน ตามชนิดกีฬาที่เล่น</t>
  </si>
  <si>
    <t>1.อธิบายความสัมพันธ์ระหว่างสิ่งแวดล้อมกับสุขภาพ</t>
  </si>
  <si>
    <t>2.อธิบายสภาวะอารมณ์ ความรู้สึกที่มีผลต่อสุขภาพ</t>
  </si>
  <si>
    <t>3.วิเคราะห์ข้อมูลบนฉลากอาหารและผลิตภัณฑ์สุขภาพ เพื่อการเลือกบริโภค</t>
  </si>
  <si>
    <t>4.ทดสอบและปรับปรุงสมรรถภาพทางกายตามผลการตรวจสอบสมรรถภาพทางกาย</t>
  </si>
  <si>
    <t>1.อธิบายความสำคัญของการใช้ยาและใช้ยาอย่างถูกวิธี</t>
  </si>
  <si>
    <t>2.แสดงวิธีปฐมพยาบาลเมื่อได้รับอันตรายจากการใช้ยาผิด สารเคมีแมลงสัตว์กัดต่อย และการบาดเจ็บจากการเล่นกีฬา</t>
  </si>
  <si>
    <t>3.วิเคราะห์ผลเสียของการสูบบุหรี่และการดื่มสุรา ที่มีต่อสุขภาพและการป้องกัน</t>
  </si>
  <si>
    <t>1.ระบุ และอภิปรายเกี่ยวกับงานทัศนศิลป์ในเหตุการณ์ และงานเฉลิมฉลองของวัฒนธรรมในท้องถิ่น</t>
  </si>
  <si>
    <t>2.บรรยายเกี่ยวกับงานทัศนศิลป์ที่มาจากวัฒนธรรมต่าง ๆ</t>
  </si>
  <si>
    <t>1.บอกประโยคเพลงอย่างง่าย</t>
  </si>
  <si>
    <t>2.จำแนกประเภทของเครื่องดนตรีที่ใช้ในเพลงที่ฟัง</t>
  </si>
  <si>
    <t>3.ระบุทิศทางการเคลื่อนที่ขึ้น – ลงง่ายๆ ของทำนอง รูปแบบจังหวะและความเร็วของจังหวะในเพลงที่ฟัง</t>
  </si>
  <si>
    <t>4.อ่าน เขียนโน้ตดนตรีไทยและสากล</t>
  </si>
  <si>
    <t>5.ร้องเพลงโดยใช้ช่วงเสียงที่เหมาะสมกับตนเอง</t>
  </si>
  <si>
    <t>6.ใช้และเก็บเครื่องดนตรีอย่างถูกต้องและปลอดภัย</t>
  </si>
  <si>
    <t>7.ระบุว่าดนตรีสามารถใช้ในการสื่อเรื่องราว</t>
  </si>
  <si>
    <t>1.บอกแหล่งที่มาและความสัมพันธ์ของวิถีชีวิตไทย ที่สะท้อนในดนตรีและเพลงท้องถิ่น</t>
  </si>
  <si>
    <t>2.ระบุความสำคัญในการอนุรักษ์ส่งเสริมวัฒนธรรมทางดนตรี</t>
  </si>
  <si>
    <t>1.ระบุทักษะพื้นฐานทางนาฏศิลป์และการละครที่ใช้สื่อความหมายและอารมณ์</t>
  </si>
  <si>
    <t>2.ใช้ภาษาท่าและนาฏยศัพท์หรือศัพท์ทางการละครง่าย ๆ ในการถ่ายทอดเรื่องราว</t>
  </si>
  <si>
    <t>3.แสดง การเคลื่อนไหวในจังหวะต่าง ๆ ตามความคิดของตน</t>
  </si>
  <si>
    <t>4.แสดงนาฏศิลป์เป็นคู่ และหมู่</t>
  </si>
  <si>
    <t>5.เล่าสิ่งที่ชื่นชอบในการแสดงโดยเน้นจุดสำคัญของเรื่องและลักษณะเด่นของตัวละคร</t>
  </si>
  <si>
    <t>1.อธิบายประวัติความเป็นมาของนาฏศิลป์ หรือชุดการแสดงอย่างง่าย ๆ</t>
  </si>
  <si>
    <t>2.เปรียบเทียบการแสดงนาฏศิลป์กับการแสดงที่มาจากวัฒนธรรมอื่น</t>
  </si>
  <si>
    <t>3.อธิบายความสำคัญของการแสดงความเคารพในการเรียนและการแสดงนาฏศิลป์</t>
  </si>
  <si>
    <t>4.ระบุเหตุผลที่ควรรักษา และสืบทอดการแสดงนาฏศิลป์</t>
  </si>
  <si>
    <t>1.บอกชื่อและหน้าที่ของอุปกรณ์เทคโนโลยีสารสนเทศ</t>
  </si>
  <si>
    <t>2.บอกหลักการทำงานเบื้องต้นของคอมพิวเตอร์</t>
  </si>
  <si>
    <t>3.บอกประโยชน์และโทษจากการใช้งานคอมพิวเตอร์</t>
  </si>
  <si>
    <t>4.ใช้ระบบปฏิบัติการคอมพิวเตอร์เพื่อการทำงาน</t>
  </si>
  <si>
    <t>5.สร้างภาพหรือชิ้นงานจากจินตนาการโดยใช้โปรแกรมกราฟิกด้วยความรับผิดชอบ</t>
  </si>
  <si>
    <t>1.อธิบายความหมายและความสำคัญของอาชีพ</t>
  </si>
  <si>
    <t>1.พูด/เขียนโต้ตอบในการสื่อสารระหว่างบุคคล</t>
  </si>
  <si>
    <t>2.ใช้คำสั่ง คำขอร้อง และคำขออนุญาตง่ายๆ</t>
  </si>
  <si>
    <t>3.พูด/เขียนแสดงความต้องการของตนเอง และขอความช่วยเหลือในสถานการณ์ง่ายๆ</t>
  </si>
  <si>
    <t>4.พูด/เขียนเพื่อขอและให้ข้อมูลเกี่ยวกับตนเอง เพื่อน และครอบครัว</t>
  </si>
  <si>
    <t>5.พูดแสดงความรู้สึกของตนเองเกี่ยวกับเรื่องต่างๆ ใกล้ตัว และกิจกรรมต่างๆ ตามแบบที่ฟัง</t>
  </si>
  <si>
    <t>1.พูด/เขียนให้ข้อมูลเกี่ยวกับตนเองและเรื่องใกล้ตัว</t>
  </si>
  <si>
    <t>2.พูด/วาดภาพแสดงความสัมพันธ์ของสิ่งต่างๆ ใกล้ตัวตามที่ฟังหรืออ่าน</t>
  </si>
  <si>
    <t>3.พูดแสดงความคิดเห็นง่ายๆเกี่ยวกับเรื่องต่างๆ ใกล้ตัว</t>
  </si>
  <si>
    <t>1.พูดและทำท่าประกอบอย่างสุภาพตามมารยาทสังคมและวัฒนธรรมของเจ้าของภาษา</t>
  </si>
  <si>
    <t>2.ตอบคำถามเกี่ยวกับเทศกาล/วันสำคัญ/งานฉลองและชีวิตความเป็นอยู่ง่ายๆ ของเจ้าของภาษา</t>
  </si>
  <si>
    <t>3.เข้าร่วมกิจกรรมทางภาษาและวัฒนธรรมที่เหมาะกับวัย</t>
  </si>
  <si>
    <t>1.บอกความแตกต่างของเสียงตัวอักษร คำ กลุ่มคำ ประโยค และข้อความของภาษาต่างประเทศและภาษาไทย</t>
  </si>
  <si>
    <t>2.บอกความเหมือน/ความแตกต่างระหว่างเทศกาลและงานฉลองตามวัฒนธรรมของเจ้าของภาษากับของไทย</t>
  </si>
  <si>
    <t>1.ค้นคว้า รวบรวมคำศัพท์ที่เกี่ยวข้องกับกลุ่มสาระการเรียนรู้อื่นและนำเสนอด้วยการพูด / การเขียน</t>
  </si>
  <si>
    <t>1.ฟังและพูด/อ่านในสถานการณ์ที่เกิดขึ้นในห้องเรียนและสถานศึกษา</t>
  </si>
  <si>
    <t>1.ใช้ภาษาต่างประเทศในการสืบค้นและรวบรวมข้อมูลต่างๆ</t>
  </si>
  <si>
    <t>1.เห็นคุณค่าและปฏิบัติตนเป็นผู้มีมารยาทไทย</t>
  </si>
  <si>
    <t>2.แสดงออกถึงความกตัญญูกตเวทีต่อผู้ทำประโยชน์ในสังคม</t>
  </si>
  <si>
    <t xml:space="preserve">3.มีส่วนร่วมในขนบธรรมเนียมประเพณีไทย  </t>
  </si>
  <si>
    <t>4.เห็นความสำคัญและแสดงออกถึงความรักชาติ ยึดมั่นในศาสนา และเทิดทูนสถาบันพระมหากษัตริย์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</si>
  <si>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</si>
  <si>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6.มีส่วนร่วมในการสร้างและปฏิบัติตามข้อตกลง กติกาของห้องเรียน   </t>
  </si>
  <si>
    <t xml:space="preserve">7.ปฏิบัติตนตามบทบาทหน้าที่ มีส่วนร่วมและรับผิดชอบในการตัดสินใจ </t>
  </si>
  <si>
    <t xml:space="preserve">8.ยอมรับและอยู่ร่วมกับผู้อื่นอย่างสันติ และพึ่งพาซึ่งกันและกัน </t>
  </si>
  <si>
    <t>9.วิเคราะห์ปัญหาความขัดแย้งในท้องถิ่นและเสนอแนวทางการแก้ปัญหาโดยสันติวิธี</t>
  </si>
  <si>
    <t>10.ปฏิบัติตนเป็นผู้มีวินัยในตนเอง</t>
  </si>
  <si>
    <t>จุดเน้นที่</t>
  </si>
  <si>
    <t>ผลการเรียนรู้ชั้นปี</t>
  </si>
  <si>
    <t>1.อ่านและเขียนตัวเลขฮินดูอารบิก ตัวเลขไทยและตัวหนังสือแสดงจำนวนนับที่มากกว่า ๑๐๐,๐๐</t>
  </si>
  <si>
    <t>2.เปรียบเทียบและเรียงลำดับจำนวนนับที่มากกว่า ๑๐๐,๐๐๐ จากสถานการณ์ต่าง ๆ</t>
  </si>
  <si>
    <t>ค 1.1.3</t>
  </si>
  <si>
    <t>3.บอก อ่านและเขียนเศษส่วนจำนวนคละแสดงปริมาณสิ่งต่างๆ และแสดงสิ่งต่างๆ ตามเศษส่วนจำนวนคละที่กำหนด</t>
  </si>
  <si>
    <t>ค 1.1.4</t>
  </si>
  <si>
    <t>4.เปรียบเทียบ เรียงลำดับเศษส่วนและจำนวนคละที่ตัวส่วนตัวหนึ่งเป็นพหุคูณของอีกตัวหนึ่ง</t>
  </si>
  <si>
    <t>ค 1.1.5</t>
  </si>
  <si>
    <t>5.อ่านและเขียน ทศนิยมไม่เกิน ๓ ตำแหน่ง แสดงปริมาณของสิ่งต่างๆ และแสดงสิ่งต่างๆ ตามทศนิยมที่กำหนด</t>
  </si>
  <si>
    <t>ค 1.1.6</t>
  </si>
  <si>
    <t>6.เปรียบเทียบและเรียงลำดับ ทศนิยมไม่เกิน ๓ตำแหน่งจากสถานการณ์ต่าง ๆ</t>
  </si>
  <si>
    <t>ค 1.1.7</t>
  </si>
  <si>
    <t>7.ประมาณผลลัพธ์ของการบวก  การลบ การคูณ การหาร จากสถานการณ์ต่างๆอย่างสมเหตุสมผล</t>
  </si>
  <si>
    <t>ค 1.1.8</t>
  </si>
  <si>
    <t>8.หาค่าของตัวไม่ทราบค่าในประโยคสัญลักษณ์แสดงการบวกและประโยคสัญลักษณ์แสดงการลบของจำนวนนับที่มากกว่า ๑๐๐,๐๐๐ และ ๐</t>
  </si>
  <si>
    <t>ค 1.1.9</t>
  </si>
  <si>
    <t>9.หาค่าของตัวไม่ทราบค่าในประโยคสัญลักษณ์แสดงการคูณของจำนวนหลายหลัก ๒ จำนวน ที่มีผลคูณไม่เกิน ๖ หลัก และประโยคสัญลักษณ์แสดงการหารที่ตัวตั้งไม่เกิน ๖ หลัก ตัวหารไม่เกิน ๒ หลัก</t>
  </si>
  <si>
    <t>ค 1.1.10</t>
  </si>
  <si>
    <t>10.หาผลลัพธ์การ บวก ลบ คูณ หารระคนของจำนวนนับ และ ๐</t>
  </si>
  <si>
    <t>ค 1.1.11</t>
  </si>
  <si>
    <t>11.แสดงวิธีหาคำตอบของโจทย์ปัญหา ๒ ขั้นตอนของจำนวนนับที่มากกว่า ๑๐๐,๐๐๐ และ ๐</t>
  </si>
  <si>
    <t>ค 1.1.12</t>
  </si>
  <si>
    <t>12.สร้างโจทย์ปัญหา ๒ ขั้นตอนของจำนวนนับและ ๐ พร้อมทั้งหาคำตอบ</t>
  </si>
  <si>
    <t>ค 1.1.13</t>
  </si>
  <si>
    <t>13.หาผลบวก ผลลบ ของเศษส่วนและจำนวนคละที่ตัวส่วนตัวหนึ่งเป็นพหุคูณของอีกตัวหนึ่ง</t>
  </si>
  <si>
    <t>ค 1.1.14</t>
  </si>
  <si>
    <t>14.แสดงวิธีหาคำตอบของโจทย์ปัญหาการบวก และโจทย์ปัญหาการลบเศษส่วน และจำนวนคละที่ตัวส่วนตัวหนึ่งเป็นพหุคูณของอีกตัวหนึ่ง</t>
  </si>
  <si>
    <t>ค 1.1.15</t>
  </si>
  <si>
    <t>15.หาผลบวก ผล ลบของทศนิยมไม่ เกิน ๓ ตำแหน่ง</t>
  </si>
  <si>
    <t>ค 1.1.16</t>
  </si>
  <si>
    <t>16.แสดงวิธีหาคำตอบของโจทย์ปัญหาการบวก การลบ ๒ ขั้นตอนของ ทศนิยมไม่เกิน ๓ ตำแหน่ง</t>
  </si>
  <si>
    <t>1.แสดงวิธีหาคำตอบของโจทย์ปัญหาเกี่ยวกับเวลา</t>
  </si>
  <si>
    <t>2.วัดและสร้างมุมโดยใช้โพรแทรกเตอร์</t>
  </si>
  <si>
    <t>3.แสดงวิธีหาคำตอบของโจทย์ปัญหาเกี่ยวกับความยาวรอบรูปและพื้นที่ของรูปสี่เหลี่ยมมุมฉาก</t>
  </si>
  <si>
    <t>1.จำแนกชนิดของมุม บอกชื่อมุม ส่วนประกอบของ มุมและเขียน สัญลักษณ์แสดงมุม</t>
  </si>
  <si>
    <t>2.สร้างรูปสี่เหลี่ยม มุมฉากเมื่อกำหนดความยาวของด้าน</t>
  </si>
  <si>
    <t>1.ใช้ข้อมูลจากแผนภูมิแท่งตารางสองทางในการหาคำตอบของโจทย์ปัญหา</t>
  </si>
  <si>
    <t>1.บรรยายหน้าที่ของราก ลำต้น ใบและดอกของพืชดอกโดยใช้ข้อมูลที่รวบรวมได้</t>
  </si>
  <si>
    <t>ว 1.3.1</t>
  </si>
  <si>
    <t>1.จำแนกสิ่งมีชีวิตโดยใช้ความเหมือน และความแตกต่างของลักษณะของสิ่งมีชีวิตออกเป็น กลุ่มพืช กลุ่มสัตว์ และกลุ่มที่ไม่ใช่พืช และสัตว์</t>
  </si>
  <si>
    <t>ว 1.3.2</t>
  </si>
  <si>
    <t>2.จำแนกพืชออกเป็นพืชดอก และพืชไม่มีดอก โดยใช้การมีดอกเป็นเกณฑ์ โดยใช้ข้อมูลที่รวบรวมได้</t>
  </si>
  <si>
    <t>ว 1.3.3</t>
  </si>
  <si>
    <t>3.จำแนกสัตว์ออกเป็นสัตว์มีกระดูกสันหลังและสัตว์ไม่มีกระดูกสันหลัง โดยใช้การมีกระดูกสันหลังเป็นเกณฑ์ โดยใช้ข้อมูลที่รวบรวมได้</t>
  </si>
  <si>
    <t>ว 1.3.4</t>
  </si>
  <si>
    <t>4.บรรยายลักษณะเฉพาะที่สังเกตได้ของสัตว์มีกระดูกสันหลังในกลุ่มปลา กลุ่มสัตว์สะเทินน้ำสะเทินบก กลุ่มสัตว์เลื้อยคลาน กลุ่มนก และกลุ่มสัตว์เลี้ยงลูกด้วยน้ำนม และยกตัวอย่าง สิ่งมีชีวิตในแต่ละกลุ่ม</t>
  </si>
  <si>
    <t>ว 2.1.1</t>
  </si>
  <si>
    <t>1.เปรียบเทียบสมบัติทางกายภาพ ด้านความแข็ง สภาพยืดหยุ่น การนำความร้อน และการ นำไฟฟ้าของวัสดุ โดยใช้หลักฐานเชิงประจักษ์จากการทดลองและระบุ การนำสมบัติเรื่อง ความแข็ง สภาพยืดหยุ่น การนำความร้อน และการนำไฟฟ้าของวัสดุไปใช้ในชีวิตประจำวัน ผ่านกระบวนการออกแบบชิ้นงาน</t>
  </si>
  <si>
    <t>ว 2.1.2</t>
  </si>
  <si>
    <t>2.แลกเปลี่ยนความคิดกับผู้อื่น โดยการอภิปรายเกี่ยวกับสมบัติทางกายภาพของวัสดุ อย่างมีเหตุผลจากการทดลอง</t>
  </si>
  <si>
    <t>ว 2.1.3</t>
  </si>
  <si>
    <t>3.เปรียบเทียบสมบัติของสสารทั้ง ๓ สถานะ จากข้อมูลที่ได้จากการสังเกตมวล การต้องการที่อยู่ รูปร่างและปริมาตรของสสาร</t>
  </si>
  <si>
    <t>ว 2.1.4</t>
  </si>
  <si>
    <t>4.ใช้เครื่องมือเพื่อวัดมวล และปริมาตรของสสาร ทั้ง ๓ สถานะ</t>
  </si>
  <si>
    <t>ว 2.2.1</t>
  </si>
  <si>
    <t>1.ระบุผลของแรงโน้มถ่วงที่มีต่อวัตถุจากหลักฐานเชิงประจักษ์</t>
  </si>
  <si>
    <t>ว 2.2.2</t>
  </si>
  <si>
    <t>2.ใช้เครื่องชั่งสปริงในการวัดน้ำหนักของวัตถุ</t>
  </si>
  <si>
    <t>ว 2.2.3</t>
  </si>
  <si>
    <t>3.บรรยายมวลของวัตถุที่มีผลต่อการเปลี่ยนแปลงการ เคลื่อนที่ของวัตถุจากหลักฐานเชิง ประจักษ์</t>
  </si>
  <si>
    <t>ว 2.3.1</t>
  </si>
  <si>
    <t>1.จำแนกวัตถุเป็นตัวกลางโปร่งใส ตัวกลางโปร่งแสง และวัตถุทึบแสง จากลักษณะการ มองเห็นสิ่งต่างๆ ผ่านวัตถุนั้นเป็นเกณฑ์โดยใช้หลักฐานเชิงประจักษ์</t>
  </si>
  <si>
    <t>ว 3.1.1</t>
  </si>
  <si>
    <t>1.อธิบายแบบรูปเส้นทางการขึ้นและตกของดวงจันทร์ โดยใช้หลักฐานเชิงประจักษ์</t>
  </si>
  <si>
    <t>ว 3.1.2</t>
  </si>
  <si>
    <t>2.สร้างแบบจำลองที่อธิบายแบบรูปการเปลี่ยนแปลงรูปร่างปรากฏของดวงจันทร์ และพยากรณ์รูปร่างปรากฏของดวงจันทร์</t>
  </si>
  <si>
    <t>ว 3.1.3</t>
  </si>
  <si>
    <t>3.สร้างแบบจำลองแสดงองค์ประกอบของระบบสุริยะและอธิบายเปรียบเทียบคาบการโคจรของดาวเคราะห์ต่างๆ จากแบบจำลอง</t>
  </si>
  <si>
    <t>ว 4.2.1</t>
  </si>
  <si>
    <t>1.ใช้เหตุผลเชิงตรรกะในการแก้ปัญหาการอธิบายการทำงาน การคาดการณ์ผลลัพธ์จาก ปัญหาอย่างง่าย</t>
  </si>
  <si>
    <t>ว 4.2.2</t>
  </si>
  <si>
    <t>2.ออกแบบและเขียนโปรแกรมอย่างง่าย โดยใช้ซอฟต์แวร์หรือ สื่อ และตรวจหาข้อผิดพลาดและแก้ไข</t>
  </si>
  <si>
    <t>ว 4.2.3</t>
  </si>
  <si>
    <t>3.ใช้อินเทอร์เน็ตค้นหาความรู้ และประเมินความน่าเชื่อถือของข้อมูล</t>
  </si>
  <si>
    <t>ว 4.2.4</t>
  </si>
  <si>
    <t>4.รวบรวมประเมินนำเสนอข้อมูล และสารสนเทศโดยใช้ซอฟต์แวร์ที่หลากหลายเพื่อแก้ปัญหาในชีวิตประจำวัน</t>
  </si>
  <si>
    <t>ว 4.2.5</t>
  </si>
  <si>
    <t>5.ใช้เทคโนโลยีสารสนเทศอย่างปลอดภัย เข้าใจสิทธิและหน้าที่ของตน เคารพในสิทธิของผู้อื่น แจ้งผู้เกี่ยวข้องเมื่อพบข้อมูล หรือบุคคลที่ไม่เหมาะสม</t>
  </si>
  <si>
    <t>1.สืบค้นและอธิบายข้อมูล ลักษณะทางายภาพของจังหวัดตนเองด้วยแผนที่และรูปถ่าย</t>
  </si>
  <si>
    <t>2.ระบุแหล่งทรัพยากรและสถานที่สำคัญในจังหวัดของตน ด้วยแผนที่และรูปถ่าย อธิบาย   ลักษณะทางกายภาพที่ส่งผลต่อแหล่งทรัพยากรและสถานที่สำคัญในจังหวัด</t>
  </si>
  <si>
    <t>1.วิเคราะห์สิ่งแวดล้อมทางกายภาพที่ส่งผลต่อการดำเนินชีวิตของคนในจังหวัดนั้น</t>
  </si>
  <si>
    <t>2.อธิบายการเปลี่ยนแปลงสิ่งแวดล้อมในจังหวัดและผลที่เกิดจากการเปลี่ยนแปลง</t>
  </si>
  <si>
    <t>3.นำเสนอแนวทางการจัดการสิ่งแวดล้อมในจังหวัด</t>
  </si>
  <si>
    <t>1.จำนวนและพีชคณิต</t>
  </si>
  <si>
    <t>-</t>
  </si>
  <si>
    <t>2.การวัดและเรขาคณิต</t>
  </si>
  <si>
    <t>ค 2.3</t>
  </si>
  <si>
    <t>ค 2.4</t>
  </si>
  <si>
    <t>3.สถิติและความน่าจะเป็น</t>
  </si>
  <si>
    <t>4.แคลคูลัส</t>
  </si>
  <si>
    <t>1.วิทยาศาสตร์ชีวภาพ</t>
  </si>
  <si>
    <t>ว 1.3</t>
  </si>
  <si>
    <t>2.วิทยาศาสตร์กายภาพ</t>
  </si>
  <si>
    <t>ว 2.3</t>
  </si>
  <si>
    <t>3.วิทยาศาสตร์โลกและอวกาศ</t>
  </si>
  <si>
    <t>4.เทคโนโลยี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</si>
</sst>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74"/>
  <sheetViews>
    <sheetView tabSelected="1"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B12" sqref="B12"/>
    </sheetView>
  </sheetViews>
  <sheetFormatPr defaultRowHeight="14" x14ac:dyDescent="0.3"/>
  <cols>
    <col min="1" max="1" width="3" customWidth="1"/>
    <col min="2" max="2" width="24.5" customWidth="1"/>
    <col min="3" max="3" width="38" customWidth="1"/>
    <col min="4" max="4" width="10.25" customWidth="1"/>
    <col min="5" max="14" width="5.082031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36" t="s">
        <v>1</v>
      </c>
      <c r="F4" s="36" t="s">
        <v>2</v>
      </c>
      <c r="G4" s="36" t="s">
        <v>3</v>
      </c>
      <c r="H4" s="36" t="s">
        <v>4</v>
      </c>
      <c r="I4" s="36" t="s">
        <v>5</v>
      </c>
      <c r="J4" s="36" t="s">
        <v>6</v>
      </c>
      <c r="K4" s="36" t="s">
        <v>7</v>
      </c>
      <c r="L4" s="36" t="s">
        <v>8</v>
      </c>
      <c r="M4" s="36" t="s">
        <v>9</v>
      </c>
      <c r="N4" s="36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7" t="s">
        <v>16</v>
      </c>
      <c r="E5" s="37">
        <v>8</v>
      </c>
      <c r="F5" s="37">
        <v>8</v>
      </c>
      <c r="G5" s="37">
        <v>9</v>
      </c>
      <c r="H5" s="37">
        <v>8</v>
      </c>
      <c r="I5" s="37">
        <v>8</v>
      </c>
      <c r="J5" s="37">
        <v>9</v>
      </c>
      <c r="K5" s="37">
        <v>9</v>
      </c>
      <c r="L5" s="37">
        <v>8</v>
      </c>
      <c r="M5" s="37">
        <v>10</v>
      </c>
      <c r="N5" s="37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74" si="0">SUM(E6:N6)</f>
        <v>74</v>
      </c>
      <c r="Q6" s="23" t="s">
        <v>140</v>
      </c>
      <c r="R6" s="1">
        <f>MAX(E22:J22)</f>
        <v>28</v>
      </c>
      <c r="S6" s="1">
        <f>MAX(K22:M22)</f>
        <v>12</v>
      </c>
      <c r="T6" s="1">
        <f>N22</f>
        <v>0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MAX(E33:J33)</f>
        <v>32</v>
      </c>
      <c r="S7" s="1">
        <f>MAX(K33:M33)</f>
        <v>63</v>
      </c>
      <c r="T7" s="1">
        <f>N33</f>
        <v>0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38" t="s">
        <v>24</v>
      </c>
      <c r="E9" s="38">
        <v>2</v>
      </c>
      <c r="F9" s="38">
        <v>3</v>
      </c>
      <c r="G9" s="38">
        <v>5</v>
      </c>
      <c r="H9" s="38">
        <v>4</v>
      </c>
      <c r="I9" s="38">
        <v>4</v>
      </c>
      <c r="J9" s="38">
        <v>4</v>
      </c>
      <c r="K9" s="38">
        <v>5</v>
      </c>
      <c r="L9" s="38">
        <v>5</v>
      </c>
      <c r="M9" s="38">
        <v>4</v>
      </c>
      <c r="N9" s="38">
        <v>6</v>
      </c>
      <c r="O9" s="12">
        <f t="shared" si="0"/>
        <v>42</v>
      </c>
      <c r="Q9" s="24" t="s">
        <v>147</v>
      </c>
      <c r="R9" s="36">
        <v>8</v>
      </c>
      <c r="S9" s="36">
        <v>9</v>
      </c>
      <c r="T9" s="36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36">
        <v>9</v>
      </c>
      <c r="S10" s="36">
        <v>8</v>
      </c>
      <c r="T10" s="36">
        <v>11</v>
      </c>
    </row>
    <row r="11" spans="2:20" x14ac:dyDescent="0.3">
      <c r="B11" s="13" t="s">
        <v>29</v>
      </c>
      <c r="C11" s="13" t="s">
        <v>547</v>
      </c>
      <c r="D11" s="37" t="s">
        <v>26</v>
      </c>
      <c r="E11" s="37">
        <v>5</v>
      </c>
      <c r="F11" s="37">
        <v>8</v>
      </c>
      <c r="G11" s="37">
        <v>11</v>
      </c>
      <c r="H11" s="37">
        <v>16</v>
      </c>
      <c r="I11" s="37">
        <v>9</v>
      </c>
      <c r="J11" s="37">
        <v>12</v>
      </c>
      <c r="K11" s="37">
        <v>3</v>
      </c>
      <c r="L11" s="37">
        <v>2</v>
      </c>
      <c r="M11" s="37" t="s">
        <v>548</v>
      </c>
      <c r="N11" s="37"/>
      <c r="O11" s="9">
        <f t="shared" si="0"/>
        <v>66</v>
      </c>
      <c r="Q11" s="23" t="s">
        <v>143</v>
      </c>
      <c r="R11" s="1">
        <f>MAX(E52:J52)</f>
        <v>25</v>
      </c>
      <c r="S11" s="1">
        <f>MAX(K52:M52)</f>
        <v>25</v>
      </c>
      <c r="T11" s="1">
        <f>N52</f>
        <v>29</v>
      </c>
    </row>
    <row r="12" spans="2:20" x14ac:dyDescent="0.3">
      <c r="B12" s="14"/>
      <c r="C12" s="14"/>
      <c r="D12" s="10" t="s">
        <v>27</v>
      </c>
      <c r="E12" s="10">
        <v>1</v>
      </c>
      <c r="F12" s="10" t="s">
        <v>548</v>
      </c>
      <c r="G12" s="10">
        <v>1</v>
      </c>
      <c r="H12" s="10" t="s">
        <v>548</v>
      </c>
      <c r="I12" s="10" t="s">
        <v>548</v>
      </c>
      <c r="J12" s="10">
        <v>1</v>
      </c>
      <c r="K12" s="10" t="s">
        <v>548</v>
      </c>
      <c r="L12" s="10">
        <v>2</v>
      </c>
      <c r="M12" s="10">
        <v>2</v>
      </c>
      <c r="N12" s="10"/>
      <c r="O12" s="11">
        <f t="shared" si="0"/>
        <v>7</v>
      </c>
      <c r="Q12" s="23" t="s">
        <v>144</v>
      </c>
      <c r="R12" s="1">
        <f>MAX(E59:J59)</f>
        <v>29</v>
      </c>
      <c r="S12" s="1">
        <f>MAX(K59:M59)</f>
        <v>32</v>
      </c>
      <c r="T12" s="1">
        <f>N59</f>
        <v>39</v>
      </c>
    </row>
    <row r="13" spans="2:20" x14ac:dyDescent="0.3">
      <c r="B13" s="14"/>
      <c r="C13" s="14"/>
      <c r="D13" s="10" t="s">
        <v>30</v>
      </c>
      <c r="E13" s="10" t="s">
        <v>548</v>
      </c>
      <c r="F13" s="10" t="s">
        <v>548</v>
      </c>
      <c r="G13" s="10" t="s">
        <v>548</v>
      </c>
      <c r="H13" s="10" t="s">
        <v>548</v>
      </c>
      <c r="I13" s="10" t="s">
        <v>548</v>
      </c>
      <c r="J13" s="10" t="s">
        <v>548</v>
      </c>
      <c r="K13" s="10">
        <v>3</v>
      </c>
      <c r="L13" s="10" t="s">
        <v>548</v>
      </c>
      <c r="M13" s="10">
        <v>3</v>
      </c>
      <c r="N13" s="10"/>
      <c r="O13" s="11">
        <f t="shared" si="0"/>
        <v>6</v>
      </c>
      <c r="Q13" s="23" t="s">
        <v>145</v>
      </c>
      <c r="R13" s="1">
        <f>MAX(E64:J64)</f>
        <v>13</v>
      </c>
      <c r="S13" s="1">
        <f>MAX(K64:M64)</f>
        <v>14</v>
      </c>
      <c r="T13" s="1">
        <f>N64</f>
        <v>29</v>
      </c>
    </row>
    <row r="14" spans="2:20" x14ac:dyDescent="0.3">
      <c r="B14" s="14"/>
      <c r="C14" s="14" t="s">
        <v>549</v>
      </c>
      <c r="D14" s="10" t="s">
        <v>34</v>
      </c>
      <c r="E14" s="10">
        <v>2</v>
      </c>
      <c r="F14" s="10">
        <v>6</v>
      </c>
      <c r="G14" s="10">
        <v>13</v>
      </c>
      <c r="H14" s="10">
        <v>3</v>
      </c>
      <c r="I14" s="10">
        <v>4</v>
      </c>
      <c r="J14" s="10">
        <v>3</v>
      </c>
      <c r="K14" s="10" t="s">
        <v>548</v>
      </c>
      <c r="L14" s="10">
        <v>2</v>
      </c>
      <c r="M14" s="10">
        <v>2</v>
      </c>
      <c r="N14" s="10"/>
      <c r="O14" s="11">
        <f t="shared" si="0"/>
        <v>35</v>
      </c>
      <c r="Q14" s="23" t="s">
        <v>146</v>
      </c>
      <c r="R14" s="1">
        <f>MAX(E73:J73)</f>
        <v>20</v>
      </c>
      <c r="S14" s="1">
        <f>MAX(K73:M73)</f>
        <v>21</v>
      </c>
      <c r="T14" s="1">
        <f>N73</f>
        <v>21</v>
      </c>
    </row>
    <row r="15" spans="2:20" x14ac:dyDescent="0.3">
      <c r="B15" s="14"/>
      <c r="C15" s="14"/>
      <c r="D15" s="10" t="s">
        <v>35</v>
      </c>
      <c r="E15" s="10">
        <v>1</v>
      </c>
      <c r="F15" s="10">
        <v>1</v>
      </c>
      <c r="G15" s="10">
        <v>1</v>
      </c>
      <c r="H15" s="10">
        <v>2</v>
      </c>
      <c r="I15" s="10">
        <v>4</v>
      </c>
      <c r="J15" s="10">
        <v>4</v>
      </c>
      <c r="K15" s="10">
        <v>2</v>
      </c>
      <c r="L15" s="10">
        <v>5</v>
      </c>
      <c r="M15" s="10">
        <v>3</v>
      </c>
      <c r="N15" s="10"/>
      <c r="O15" s="11">
        <f t="shared" si="0"/>
        <v>23</v>
      </c>
    </row>
    <row r="16" spans="2:20" x14ac:dyDescent="0.3">
      <c r="B16" s="14"/>
      <c r="C16" s="14"/>
      <c r="D16" s="10" t="s">
        <v>550</v>
      </c>
      <c r="E16" s="10" t="s">
        <v>548</v>
      </c>
      <c r="F16" s="10" t="s">
        <v>548</v>
      </c>
      <c r="G16" s="10" t="s">
        <v>548</v>
      </c>
      <c r="H16" s="10" t="s">
        <v>548</v>
      </c>
      <c r="I16" s="10" t="s">
        <v>548</v>
      </c>
      <c r="J16" s="10" t="s">
        <v>548</v>
      </c>
      <c r="K16" s="10" t="s">
        <v>548</v>
      </c>
      <c r="L16" s="10" t="s">
        <v>548</v>
      </c>
      <c r="M16" s="10" t="s">
        <v>548</v>
      </c>
      <c r="N16" s="10"/>
      <c r="O16" s="11">
        <f t="shared" si="0"/>
        <v>0</v>
      </c>
      <c r="Q16" t="s">
        <v>149</v>
      </c>
      <c r="R16" s="21">
        <f>MAX(R5:R14)</f>
        <v>34</v>
      </c>
      <c r="S16" s="21">
        <f t="shared" ref="S16:T16" si="2">MAX(S5:S14)</f>
        <v>63</v>
      </c>
      <c r="T16" s="21">
        <f t="shared" si="2"/>
        <v>43</v>
      </c>
    </row>
    <row r="17" spans="2:20" x14ac:dyDescent="0.3">
      <c r="B17" s="14"/>
      <c r="C17" s="14"/>
      <c r="D17" s="10" t="s">
        <v>551</v>
      </c>
      <c r="E17" s="10" t="s">
        <v>548</v>
      </c>
      <c r="F17" s="10" t="s">
        <v>548</v>
      </c>
      <c r="G17" s="10" t="s">
        <v>548</v>
      </c>
      <c r="H17" s="10" t="s">
        <v>548</v>
      </c>
      <c r="I17" s="10" t="s">
        <v>548</v>
      </c>
      <c r="J17" s="10" t="s">
        <v>548</v>
      </c>
      <c r="K17" s="10" t="s">
        <v>548</v>
      </c>
      <c r="L17" s="10" t="s">
        <v>548</v>
      </c>
      <c r="M17" s="10" t="s">
        <v>548</v>
      </c>
      <c r="N17" s="10"/>
      <c r="O17" s="11">
        <f t="shared" si="0"/>
        <v>0</v>
      </c>
      <c r="R17" s="21"/>
      <c r="S17" s="21"/>
      <c r="T17" s="21"/>
    </row>
    <row r="18" spans="2:20" x14ac:dyDescent="0.3">
      <c r="B18" s="14"/>
      <c r="C18" s="14" t="s">
        <v>552</v>
      </c>
      <c r="D18" s="10" t="s">
        <v>37</v>
      </c>
      <c r="E18" s="10">
        <v>1</v>
      </c>
      <c r="F18" s="10">
        <v>1</v>
      </c>
      <c r="G18" s="10">
        <v>2</v>
      </c>
      <c r="H18" s="10">
        <v>1</v>
      </c>
      <c r="I18" s="10">
        <v>2</v>
      </c>
      <c r="J18" s="10">
        <v>1</v>
      </c>
      <c r="K18" s="10">
        <v>1</v>
      </c>
      <c r="L18" s="10">
        <v>1</v>
      </c>
      <c r="M18" s="10">
        <v>1</v>
      </c>
      <c r="N18" s="10"/>
      <c r="O18" s="11">
        <f t="shared" si="0"/>
        <v>11</v>
      </c>
      <c r="R18" s="21"/>
      <c r="S18" s="21"/>
      <c r="T18" s="21"/>
    </row>
    <row r="19" spans="2:20" x14ac:dyDescent="0.3">
      <c r="B19" s="14"/>
      <c r="C19" s="14"/>
      <c r="D19" s="10" t="s">
        <v>38</v>
      </c>
      <c r="E19" s="10" t="s">
        <v>548</v>
      </c>
      <c r="F19" s="10" t="s">
        <v>548</v>
      </c>
      <c r="G19" s="10" t="s">
        <v>548</v>
      </c>
      <c r="H19" s="10" t="s">
        <v>548</v>
      </c>
      <c r="I19" s="10" t="s">
        <v>548</v>
      </c>
      <c r="J19" s="10" t="s">
        <v>548</v>
      </c>
      <c r="K19" s="10" t="s">
        <v>548</v>
      </c>
      <c r="L19" s="10" t="s">
        <v>548</v>
      </c>
      <c r="M19" s="10">
        <v>1</v>
      </c>
      <c r="N19" s="10"/>
      <c r="O19" s="11">
        <f t="shared" si="0"/>
        <v>1</v>
      </c>
    </row>
    <row r="20" spans="2:20" x14ac:dyDescent="0.3">
      <c r="B20" s="14"/>
      <c r="C20" s="14" t="s">
        <v>553</v>
      </c>
      <c r="D20" s="10" t="s">
        <v>40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0" t="s">
        <v>31</v>
      </c>
      <c r="L20" s="10" t="s">
        <v>31</v>
      </c>
      <c r="M20" s="10" t="s">
        <v>31</v>
      </c>
      <c r="N20" s="10"/>
      <c r="O20" s="11">
        <f t="shared" si="0"/>
        <v>0</v>
      </c>
    </row>
    <row r="21" spans="2:20" x14ac:dyDescent="0.3">
      <c r="B21" s="14"/>
      <c r="C21" s="14"/>
      <c r="D21" s="10" t="s">
        <v>41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0" t="s">
        <v>31</v>
      </c>
      <c r="L21" s="10" t="s">
        <v>31</v>
      </c>
      <c r="M21" s="10" t="s">
        <v>31</v>
      </c>
      <c r="N21" s="10"/>
      <c r="O21" s="11">
        <f t="shared" si="0"/>
        <v>0</v>
      </c>
    </row>
    <row r="22" spans="2:20" x14ac:dyDescent="0.3">
      <c r="B22" s="15"/>
      <c r="C22" s="16" t="s">
        <v>15</v>
      </c>
      <c r="D22" s="17"/>
      <c r="E22" s="17">
        <f t="shared" ref="E22:N22" si="3">SUM(E11:E21)</f>
        <v>10</v>
      </c>
      <c r="F22" s="17">
        <f t="shared" si="3"/>
        <v>16</v>
      </c>
      <c r="G22" s="17">
        <f t="shared" si="3"/>
        <v>28</v>
      </c>
      <c r="H22" s="17">
        <f t="shared" si="3"/>
        <v>22</v>
      </c>
      <c r="I22" s="17">
        <f t="shared" si="3"/>
        <v>19</v>
      </c>
      <c r="J22" s="17">
        <f t="shared" si="3"/>
        <v>21</v>
      </c>
      <c r="K22" s="17">
        <f t="shared" si="3"/>
        <v>9</v>
      </c>
      <c r="L22" s="17">
        <f t="shared" si="3"/>
        <v>12</v>
      </c>
      <c r="M22" s="17">
        <f t="shared" si="3"/>
        <v>12</v>
      </c>
      <c r="N22" s="17">
        <f t="shared" si="3"/>
        <v>0</v>
      </c>
      <c r="O22" s="18">
        <f t="shared" si="0"/>
        <v>149</v>
      </c>
    </row>
    <row r="23" spans="2:20" x14ac:dyDescent="0.3">
      <c r="B23" s="13" t="s">
        <v>48</v>
      </c>
      <c r="C23" s="13" t="s">
        <v>554</v>
      </c>
      <c r="D23" s="37" t="s">
        <v>50</v>
      </c>
      <c r="E23" s="37">
        <v>2</v>
      </c>
      <c r="F23" s="37" t="s">
        <v>548</v>
      </c>
      <c r="G23" s="37" t="s">
        <v>548</v>
      </c>
      <c r="H23" s="37" t="s">
        <v>548</v>
      </c>
      <c r="I23" s="37">
        <v>4</v>
      </c>
      <c r="J23" s="37" t="s">
        <v>548</v>
      </c>
      <c r="K23" s="37" t="s">
        <v>548</v>
      </c>
      <c r="L23" s="37" t="s">
        <v>548</v>
      </c>
      <c r="M23" s="37">
        <v>6</v>
      </c>
      <c r="N23" s="37"/>
      <c r="O23" s="9">
        <f t="shared" si="0"/>
        <v>12</v>
      </c>
    </row>
    <row r="24" spans="2:20" x14ac:dyDescent="0.3">
      <c r="B24" s="14"/>
      <c r="C24" s="14"/>
      <c r="D24" s="10" t="s">
        <v>51</v>
      </c>
      <c r="E24" s="10">
        <v>2</v>
      </c>
      <c r="F24" s="10">
        <v>3</v>
      </c>
      <c r="G24" s="10">
        <v>4</v>
      </c>
      <c r="H24" s="10">
        <v>1</v>
      </c>
      <c r="I24" s="10" t="s">
        <v>548</v>
      </c>
      <c r="J24" s="10">
        <v>5</v>
      </c>
      <c r="K24" s="10">
        <v>18</v>
      </c>
      <c r="L24" s="10">
        <v>17</v>
      </c>
      <c r="M24" s="10" t="s">
        <v>548</v>
      </c>
      <c r="N24" s="10"/>
      <c r="O24" s="11">
        <f t="shared" si="0"/>
        <v>50</v>
      </c>
    </row>
    <row r="25" spans="2:20" x14ac:dyDescent="0.3">
      <c r="B25" s="14"/>
      <c r="C25" s="14"/>
      <c r="D25" s="10" t="s">
        <v>555</v>
      </c>
      <c r="E25" s="10" t="s">
        <v>548</v>
      </c>
      <c r="F25" s="10">
        <v>1</v>
      </c>
      <c r="G25" s="10" t="s">
        <v>548</v>
      </c>
      <c r="H25" s="10">
        <v>4</v>
      </c>
      <c r="I25" s="10">
        <v>2</v>
      </c>
      <c r="J25" s="10" t="s">
        <v>548</v>
      </c>
      <c r="K25" s="10" t="s">
        <v>548</v>
      </c>
      <c r="L25" s="10" t="s">
        <v>548</v>
      </c>
      <c r="M25" s="10">
        <v>11</v>
      </c>
      <c r="N25" s="10"/>
      <c r="O25" s="11">
        <f t="shared" si="0"/>
        <v>18</v>
      </c>
    </row>
    <row r="26" spans="2:20" x14ac:dyDescent="0.3">
      <c r="B26" s="14"/>
      <c r="C26" s="14" t="s">
        <v>556</v>
      </c>
      <c r="D26" s="10" t="s">
        <v>53</v>
      </c>
      <c r="E26" s="10">
        <v>2</v>
      </c>
      <c r="F26" s="10">
        <v>4</v>
      </c>
      <c r="G26" s="10">
        <v>2</v>
      </c>
      <c r="H26" s="10">
        <v>4</v>
      </c>
      <c r="I26" s="10">
        <v>4</v>
      </c>
      <c r="J26" s="10">
        <v>1</v>
      </c>
      <c r="K26" s="10">
        <v>10</v>
      </c>
      <c r="L26" s="10">
        <v>6</v>
      </c>
      <c r="M26" s="10">
        <v>8</v>
      </c>
      <c r="N26" s="10"/>
      <c r="O26" s="11">
        <f t="shared" si="0"/>
        <v>41</v>
      </c>
    </row>
    <row r="27" spans="2:20" x14ac:dyDescent="0.3">
      <c r="B27" s="14"/>
      <c r="C27" s="14"/>
      <c r="D27" s="10" t="s">
        <v>54</v>
      </c>
      <c r="E27" s="10" t="s">
        <v>548</v>
      </c>
      <c r="F27" s="10" t="s">
        <v>548</v>
      </c>
      <c r="G27" s="10">
        <v>4</v>
      </c>
      <c r="H27" s="10">
        <v>3</v>
      </c>
      <c r="I27" s="10">
        <v>5</v>
      </c>
      <c r="J27" s="10">
        <v>1</v>
      </c>
      <c r="K27" s="10">
        <v>1</v>
      </c>
      <c r="L27" s="10">
        <v>15</v>
      </c>
      <c r="M27" s="10" t="s">
        <v>548</v>
      </c>
      <c r="N27" s="10"/>
      <c r="O27" s="11">
        <f t="shared" si="0"/>
        <v>29</v>
      </c>
    </row>
    <row r="28" spans="2:20" x14ac:dyDescent="0.3">
      <c r="B28" s="14"/>
      <c r="C28" s="14"/>
      <c r="D28" s="10" t="s">
        <v>557</v>
      </c>
      <c r="E28" s="10">
        <v>1</v>
      </c>
      <c r="F28" s="10">
        <v>2</v>
      </c>
      <c r="G28" s="10">
        <v>3</v>
      </c>
      <c r="H28" s="10">
        <v>1</v>
      </c>
      <c r="I28" s="10">
        <v>5</v>
      </c>
      <c r="J28" s="10">
        <v>8</v>
      </c>
      <c r="K28" s="10">
        <v>7</v>
      </c>
      <c r="L28" s="10">
        <v>6</v>
      </c>
      <c r="M28" s="10">
        <v>21</v>
      </c>
      <c r="N28" s="10"/>
      <c r="O28" s="11">
        <f t="shared" si="0"/>
        <v>54</v>
      </c>
    </row>
    <row r="29" spans="2:20" x14ac:dyDescent="0.3">
      <c r="B29" s="14"/>
      <c r="C29" s="14" t="s">
        <v>558</v>
      </c>
      <c r="D29" s="10" t="s">
        <v>56</v>
      </c>
      <c r="E29" s="10">
        <v>2</v>
      </c>
      <c r="F29" s="10" t="s">
        <v>548</v>
      </c>
      <c r="G29" s="10">
        <v>3</v>
      </c>
      <c r="H29" s="10">
        <v>3</v>
      </c>
      <c r="I29" s="10">
        <v>2</v>
      </c>
      <c r="J29" s="10">
        <v>2</v>
      </c>
      <c r="K29" s="10" t="s">
        <v>548</v>
      </c>
      <c r="L29" s="10" t="s">
        <v>548</v>
      </c>
      <c r="M29" s="10">
        <v>4</v>
      </c>
      <c r="N29" s="10"/>
      <c r="O29" s="11">
        <f t="shared" si="0"/>
        <v>16</v>
      </c>
    </row>
    <row r="30" spans="2:20" x14ac:dyDescent="0.3">
      <c r="B30" s="14"/>
      <c r="C30" s="14"/>
      <c r="D30" s="10" t="s">
        <v>57</v>
      </c>
      <c r="E30" s="10">
        <v>1</v>
      </c>
      <c r="F30" s="10">
        <v>2</v>
      </c>
      <c r="G30" s="10">
        <v>4</v>
      </c>
      <c r="H30" s="10" t="s">
        <v>548</v>
      </c>
      <c r="I30" s="10">
        <v>5</v>
      </c>
      <c r="J30" s="10">
        <v>9</v>
      </c>
      <c r="K30" s="10">
        <v>7</v>
      </c>
      <c r="L30" s="10">
        <v>10</v>
      </c>
      <c r="M30" s="10" t="s">
        <v>548</v>
      </c>
      <c r="N30" s="10"/>
      <c r="O30" s="11">
        <f t="shared" si="0"/>
        <v>38</v>
      </c>
    </row>
    <row r="31" spans="2:20" x14ac:dyDescent="0.3">
      <c r="B31" s="14"/>
      <c r="C31" s="14" t="s">
        <v>559</v>
      </c>
      <c r="D31" s="10" t="s">
        <v>59</v>
      </c>
      <c r="E31" s="10" t="s">
        <v>548</v>
      </c>
      <c r="F31" s="10" t="s">
        <v>548</v>
      </c>
      <c r="G31" s="10" t="s">
        <v>548</v>
      </c>
      <c r="H31" s="10" t="s">
        <v>548</v>
      </c>
      <c r="I31" s="10" t="s">
        <v>548</v>
      </c>
      <c r="J31" s="10" t="s">
        <v>548</v>
      </c>
      <c r="K31" s="10">
        <v>5</v>
      </c>
      <c r="L31" s="10">
        <v>5</v>
      </c>
      <c r="M31" s="10">
        <v>5</v>
      </c>
      <c r="N31" s="10"/>
      <c r="O31" s="11">
        <f t="shared" si="0"/>
        <v>15</v>
      </c>
    </row>
    <row r="32" spans="2:20" x14ac:dyDescent="0.3">
      <c r="B32" s="14"/>
      <c r="C32" s="14"/>
      <c r="D32" s="10" t="s">
        <v>60</v>
      </c>
      <c r="E32" s="10">
        <v>5</v>
      </c>
      <c r="F32" s="10">
        <v>4</v>
      </c>
      <c r="G32" s="10">
        <v>5</v>
      </c>
      <c r="H32" s="10">
        <v>5</v>
      </c>
      <c r="I32" s="10">
        <v>5</v>
      </c>
      <c r="J32" s="10">
        <v>4</v>
      </c>
      <c r="K32" s="10">
        <v>4</v>
      </c>
      <c r="L32" s="10">
        <v>4</v>
      </c>
      <c r="M32" s="10">
        <v>4</v>
      </c>
      <c r="N32" s="10"/>
      <c r="O32" s="11">
        <f t="shared" si="0"/>
        <v>40</v>
      </c>
    </row>
    <row r="33" spans="2:15" x14ac:dyDescent="0.3">
      <c r="B33" s="15"/>
      <c r="C33" s="16" t="s">
        <v>15</v>
      </c>
      <c r="D33" s="17"/>
      <c r="E33" s="17">
        <f t="shared" ref="E33:N33" si="4">SUM(E23:E32)</f>
        <v>15</v>
      </c>
      <c r="F33" s="17">
        <f t="shared" si="4"/>
        <v>16</v>
      </c>
      <c r="G33" s="17">
        <f t="shared" si="4"/>
        <v>25</v>
      </c>
      <c r="H33" s="17">
        <f t="shared" si="4"/>
        <v>21</v>
      </c>
      <c r="I33" s="17">
        <f t="shared" si="4"/>
        <v>32</v>
      </c>
      <c r="J33" s="17">
        <f t="shared" si="4"/>
        <v>30</v>
      </c>
      <c r="K33" s="17">
        <f t="shared" si="4"/>
        <v>52</v>
      </c>
      <c r="L33" s="17">
        <f t="shared" si="4"/>
        <v>63</v>
      </c>
      <c r="M33" s="17">
        <f t="shared" si="4"/>
        <v>59</v>
      </c>
      <c r="N33" s="17">
        <f t="shared" si="4"/>
        <v>0</v>
      </c>
      <c r="O33" s="18">
        <f t="shared" si="0"/>
        <v>313</v>
      </c>
    </row>
    <row r="34" spans="2:15" x14ac:dyDescent="0.3">
      <c r="B34" s="13" t="s">
        <v>70</v>
      </c>
      <c r="C34" s="13" t="s">
        <v>72</v>
      </c>
      <c r="D34" s="37" t="s">
        <v>73</v>
      </c>
      <c r="E34" s="37">
        <v>4</v>
      </c>
      <c r="F34" s="37">
        <v>7</v>
      </c>
      <c r="G34" s="37">
        <v>7</v>
      </c>
      <c r="H34" s="37">
        <v>8</v>
      </c>
      <c r="I34" s="37">
        <v>7</v>
      </c>
      <c r="J34" s="37">
        <v>9</v>
      </c>
      <c r="K34" s="37">
        <v>11</v>
      </c>
      <c r="L34" s="37">
        <v>11</v>
      </c>
      <c r="M34" s="37">
        <v>10</v>
      </c>
      <c r="N34" s="37">
        <v>22</v>
      </c>
      <c r="O34" s="9">
        <f t="shared" si="0"/>
        <v>96</v>
      </c>
    </row>
    <row r="35" spans="2:15" x14ac:dyDescent="0.3">
      <c r="B35" s="14" t="s">
        <v>71</v>
      </c>
      <c r="C35" s="14"/>
      <c r="D35" s="10" t="s">
        <v>74</v>
      </c>
      <c r="E35" s="10">
        <v>3</v>
      </c>
      <c r="F35" s="10">
        <v>2</v>
      </c>
      <c r="G35" s="10">
        <v>3</v>
      </c>
      <c r="H35" s="10">
        <v>3</v>
      </c>
      <c r="I35" s="10">
        <v>3</v>
      </c>
      <c r="J35" s="10">
        <v>4</v>
      </c>
      <c r="K35" s="10">
        <v>5</v>
      </c>
      <c r="L35" s="10">
        <v>5</v>
      </c>
      <c r="M35" s="10">
        <v>7</v>
      </c>
      <c r="N35" s="10">
        <v>5</v>
      </c>
      <c r="O35" s="11">
        <f t="shared" si="0"/>
        <v>40</v>
      </c>
    </row>
    <row r="36" spans="2:15" x14ac:dyDescent="0.3">
      <c r="B36" s="14"/>
      <c r="C36" s="14" t="s">
        <v>75</v>
      </c>
      <c r="D36" s="10" t="s">
        <v>76</v>
      </c>
      <c r="E36" s="10">
        <v>2</v>
      </c>
      <c r="F36" s="10">
        <v>4</v>
      </c>
      <c r="G36" s="10">
        <v>4</v>
      </c>
      <c r="H36" s="10">
        <v>5</v>
      </c>
      <c r="I36" s="10">
        <v>4</v>
      </c>
      <c r="J36" s="10">
        <v>5</v>
      </c>
      <c r="K36" s="10">
        <v>4</v>
      </c>
      <c r="L36" s="10">
        <v>4</v>
      </c>
      <c r="M36" s="10">
        <v>5</v>
      </c>
      <c r="N36" s="10">
        <v>5</v>
      </c>
      <c r="O36" s="11">
        <f t="shared" si="0"/>
        <v>42</v>
      </c>
    </row>
    <row r="37" spans="2:15" x14ac:dyDescent="0.3">
      <c r="B37" s="14"/>
      <c r="C37" s="14"/>
      <c r="D37" s="10" t="s">
        <v>77</v>
      </c>
      <c r="E37" s="10">
        <v>3</v>
      </c>
      <c r="F37" s="10">
        <v>2</v>
      </c>
      <c r="G37" s="10">
        <v>3</v>
      </c>
      <c r="H37" s="10">
        <v>3</v>
      </c>
      <c r="I37" s="10">
        <v>3</v>
      </c>
      <c r="J37" s="10">
        <v>3</v>
      </c>
      <c r="K37" s="10">
        <v>3</v>
      </c>
      <c r="L37" s="10">
        <v>2</v>
      </c>
      <c r="M37" s="10">
        <v>4</v>
      </c>
      <c r="N37" s="10">
        <v>4</v>
      </c>
      <c r="O37" s="11">
        <f t="shared" si="0"/>
        <v>30</v>
      </c>
    </row>
    <row r="38" spans="2:15" x14ac:dyDescent="0.3">
      <c r="B38" s="14"/>
      <c r="C38" s="14" t="s">
        <v>78</v>
      </c>
      <c r="D38" s="10" t="s">
        <v>79</v>
      </c>
      <c r="E38" s="10">
        <v>3</v>
      </c>
      <c r="F38" s="10">
        <v>4</v>
      </c>
      <c r="G38" s="10">
        <v>3</v>
      </c>
      <c r="H38" s="10">
        <v>3</v>
      </c>
      <c r="I38" s="10">
        <v>3</v>
      </c>
      <c r="J38" s="10">
        <v>3</v>
      </c>
      <c r="K38" s="10">
        <v>3</v>
      </c>
      <c r="L38" s="10">
        <v>4</v>
      </c>
      <c r="M38" s="10">
        <v>3</v>
      </c>
      <c r="N38" s="10">
        <v>4</v>
      </c>
      <c r="O38" s="11">
        <f t="shared" si="0"/>
        <v>33</v>
      </c>
    </row>
    <row r="39" spans="2:15" x14ac:dyDescent="0.3">
      <c r="B39" s="14"/>
      <c r="C39" s="14"/>
      <c r="D39" s="10" t="s">
        <v>80</v>
      </c>
      <c r="E39" s="10">
        <v>1</v>
      </c>
      <c r="F39" s="10">
        <v>2</v>
      </c>
      <c r="G39" s="10">
        <v>3</v>
      </c>
      <c r="H39" s="10">
        <v>2</v>
      </c>
      <c r="I39" s="10">
        <v>2</v>
      </c>
      <c r="J39" s="10">
        <v>2</v>
      </c>
      <c r="K39" s="10">
        <v>4</v>
      </c>
      <c r="L39" s="10">
        <v>4</v>
      </c>
      <c r="M39" s="10">
        <v>6</v>
      </c>
      <c r="N39" s="10">
        <v>3</v>
      </c>
      <c r="O39" s="11">
        <f t="shared" si="0"/>
        <v>29</v>
      </c>
    </row>
    <row r="40" spans="2:15" x14ac:dyDescent="0.3">
      <c r="B40" s="14"/>
      <c r="C40" s="14" t="s">
        <v>81</v>
      </c>
      <c r="D40" s="10" t="s">
        <v>82</v>
      </c>
      <c r="E40" s="10">
        <v>3</v>
      </c>
      <c r="F40" s="10">
        <v>2</v>
      </c>
      <c r="G40" s="10">
        <v>2</v>
      </c>
      <c r="H40" s="10">
        <v>3</v>
      </c>
      <c r="I40" s="10">
        <v>3</v>
      </c>
      <c r="J40" s="10">
        <v>2</v>
      </c>
      <c r="K40" s="10">
        <v>3</v>
      </c>
      <c r="L40" s="10">
        <v>3</v>
      </c>
      <c r="M40" s="10">
        <v>2</v>
      </c>
      <c r="N40" s="10">
        <v>2</v>
      </c>
      <c r="O40" s="11">
        <f t="shared" si="0"/>
        <v>25</v>
      </c>
    </row>
    <row r="41" spans="2:15" x14ac:dyDescent="0.3">
      <c r="B41" s="14"/>
      <c r="C41" s="14"/>
      <c r="D41" s="10" t="s">
        <v>83</v>
      </c>
      <c r="E41" s="10">
        <v>2</v>
      </c>
      <c r="F41" s="10">
        <v>2</v>
      </c>
      <c r="G41" s="10">
        <v>3</v>
      </c>
      <c r="H41" s="10">
        <v>2</v>
      </c>
      <c r="I41" s="10">
        <v>2</v>
      </c>
      <c r="J41" s="10">
        <v>2</v>
      </c>
      <c r="K41" s="10">
        <v>2</v>
      </c>
      <c r="L41" s="10">
        <v>2</v>
      </c>
      <c r="M41" s="10">
        <v>2</v>
      </c>
      <c r="N41" s="10">
        <v>4</v>
      </c>
      <c r="O41" s="11">
        <f t="shared" si="0"/>
        <v>23</v>
      </c>
    </row>
    <row r="42" spans="2:15" x14ac:dyDescent="0.3">
      <c r="B42" s="14"/>
      <c r="C42" s="14"/>
      <c r="D42" s="10" t="s">
        <v>84</v>
      </c>
      <c r="E42" s="10">
        <v>3</v>
      </c>
      <c r="F42" s="10">
        <v>2</v>
      </c>
      <c r="G42" s="10">
        <v>3</v>
      </c>
      <c r="H42" s="10">
        <v>3</v>
      </c>
      <c r="I42" s="10">
        <v>4</v>
      </c>
      <c r="J42" s="10">
        <v>4</v>
      </c>
      <c r="K42" s="10">
        <v>3</v>
      </c>
      <c r="L42" s="10">
        <v>3</v>
      </c>
      <c r="M42" s="10">
        <v>4</v>
      </c>
      <c r="N42" s="10">
        <v>5</v>
      </c>
      <c r="O42" s="11">
        <f t="shared" si="0"/>
        <v>34</v>
      </c>
    </row>
    <row r="43" spans="2:15" x14ac:dyDescent="0.3">
      <c r="B43" s="14"/>
      <c r="C43" s="14" t="s">
        <v>85</v>
      </c>
      <c r="D43" s="10" t="s">
        <v>86</v>
      </c>
      <c r="E43" s="10">
        <v>3</v>
      </c>
      <c r="F43" s="10">
        <v>3</v>
      </c>
      <c r="G43" s="10">
        <v>2</v>
      </c>
      <c r="H43" s="10">
        <v>1</v>
      </c>
      <c r="I43" s="10">
        <v>2</v>
      </c>
      <c r="J43" s="10">
        <v>2</v>
      </c>
      <c r="K43" s="10">
        <v>3</v>
      </c>
      <c r="L43" s="10">
        <v>3</v>
      </c>
      <c r="M43" s="10">
        <v>2</v>
      </c>
      <c r="N43" s="10">
        <v>3</v>
      </c>
      <c r="O43" s="11">
        <f t="shared" si="0"/>
        <v>24</v>
      </c>
    </row>
    <row r="44" spans="2:15" x14ac:dyDescent="0.3">
      <c r="B44" s="14"/>
      <c r="C44" s="15"/>
      <c r="D44" s="38" t="s">
        <v>87</v>
      </c>
      <c r="E44" s="38">
        <v>3</v>
      </c>
      <c r="F44" s="38">
        <v>4</v>
      </c>
      <c r="G44" s="38">
        <v>6</v>
      </c>
      <c r="H44" s="38">
        <v>3</v>
      </c>
      <c r="I44" s="38">
        <v>3</v>
      </c>
      <c r="J44" s="38">
        <v>3</v>
      </c>
      <c r="K44" s="38">
        <v>4</v>
      </c>
      <c r="L44" s="38">
        <v>4</v>
      </c>
      <c r="M44" s="38">
        <v>5</v>
      </c>
      <c r="N44" s="38">
        <v>4</v>
      </c>
      <c r="O44" s="12">
        <f t="shared" si="0"/>
        <v>39</v>
      </c>
    </row>
    <row r="45" spans="2:15" x14ac:dyDescent="0.3">
      <c r="B45" s="15"/>
      <c r="C45" s="16" t="s">
        <v>15</v>
      </c>
      <c r="D45" s="17"/>
      <c r="E45" s="17">
        <f>SUM(E34:E44)</f>
        <v>30</v>
      </c>
      <c r="F45" s="17">
        <f t="shared" ref="F45:N45" si="5">SUM(F34:F44)</f>
        <v>34</v>
      </c>
      <c r="G45" s="17">
        <f t="shared" si="5"/>
        <v>39</v>
      </c>
      <c r="H45" s="17">
        <f t="shared" si="5"/>
        <v>36</v>
      </c>
      <c r="I45" s="17">
        <f t="shared" si="5"/>
        <v>36</v>
      </c>
      <c r="J45" s="17">
        <f t="shared" si="5"/>
        <v>39</v>
      </c>
      <c r="K45" s="17">
        <f t="shared" si="5"/>
        <v>45</v>
      </c>
      <c r="L45" s="17">
        <f t="shared" si="5"/>
        <v>45</v>
      </c>
      <c r="M45" s="17">
        <f t="shared" si="5"/>
        <v>50</v>
      </c>
      <c r="N45" s="17">
        <f t="shared" si="5"/>
        <v>61</v>
      </c>
      <c r="O45" s="18">
        <f t="shared" si="0"/>
        <v>415</v>
      </c>
    </row>
    <row r="46" spans="2:15" x14ac:dyDescent="0.3">
      <c r="B46" s="13" t="s">
        <v>88</v>
      </c>
      <c r="C46" s="13" t="s">
        <v>89</v>
      </c>
      <c r="D46" s="37" t="s">
        <v>90</v>
      </c>
      <c r="E46" s="37">
        <v>2</v>
      </c>
      <c r="F46" s="37">
        <v>3</v>
      </c>
      <c r="G46" s="37">
        <v>3</v>
      </c>
      <c r="H46" s="37">
        <v>3</v>
      </c>
      <c r="I46" s="37">
        <v>2</v>
      </c>
      <c r="J46" s="37">
        <v>2</v>
      </c>
      <c r="K46" s="37">
        <v>4</v>
      </c>
      <c r="L46" s="37">
        <v>2</v>
      </c>
      <c r="M46" s="37">
        <v>3</v>
      </c>
      <c r="N46" s="37">
        <v>2</v>
      </c>
      <c r="O46" s="9">
        <f t="shared" si="0"/>
        <v>26</v>
      </c>
    </row>
    <row r="47" spans="2:15" x14ac:dyDescent="0.3">
      <c r="B47" s="14"/>
      <c r="C47" s="14" t="s">
        <v>91</v>
      </c>
      <c r="D47" s="10" t="s">
        <v>92</v>
      </c>
      <c r="E47" s="10">
        <v>3</v>
      </c>
      <c r="F47" s="10">
        <v>4</v>
      </c>
      <c r="G47" s="10">
        <v>3</v>
      </c>
      <c r="H47" s="10">
        <v>3</v>
      </c>
      <c r="I47" s="10">
        <v>3</v>
      </c>
      <c r="J47" s="10">
        <v>2</v>
      </c>
      <c r="K47" s="10">
        <v>2</v>
      </c>
      <c r="L47" s="10">
        <v>4</v>
      </c>
      <c r="M47" s="10">
        <v>3</v>
      </c>
      <c r="N47" s="10">
        <v>4</v>
      </c>
      <c r="O47" s="11">
        <f t="shared" si="0"/>
        <v>31</v>
      </c>
    </row>
    <row r="48" spans="2:15" x14ac:dyDescent="0.3">
      <c r="B48" s="14"/>
      <c r="C48" s="14" t="s">
        <v>93</v>
      </c>
      <c r="D48" s="10" t="s">
        <v>94</v>
      </c>
      <c r="E48" s="10">
        <v>2</v>
      </c>
      <c r="F48" s="10">
        <v>2</v>
      </c>
      <c r="G48" s="10">
        <v>2</v>
      </c>
      <c r="H48" s="10">
        <v>4</v>
      </c>
      <c r="I48" s="10">
        <v>6</v>
      </c>
      <c r="J48" s="10">
        <v>5</v>
      </c>
      <c r="K48" s="10">
        <v>3</v>
      </c>
      <c r="L48" s="10">
        <v>4</v>
      </c>
      <c r="M48" s="10">
        <v>3</v>
      </c>
      <c r="N48" s="10">
        <v>5</v>
      </c>
      <c r="O48" s="11">
        <f t="shared" si="0"/>
        <v>36</v>
      </c>
    </row>
    <row r="49" spans="2:15" x14ac:dyDescent="0.3">
      <c r="B49" s="14"/>
      <c r="C49" s="14"/>
      <c r="D49" s="10" t="s">
        <v>95</v>
      </c>
      <c r="E49" s="10">
        <v>2</v>
      </c>
      <c r="F49" s="10">
        <v>2</v>
      </c>
      <c r="G49" s="10">
        <v>2</v>
      </c>
      <c r="H49" s="10">
        <v>2</v>
      </c>
      <c r="I49" s="10">
        <v>4</v>
      </c>
      <c r="J49" s="10">
        <v>6</v>
      </c>
      <c r="K49" s="10">
        <v>6</v>
      </c>
      <c r="L49" s="10">
        <v>5</v>
      </c>
      <c r="M49" s="10">
        <v>5</v>
      </c>
      <c r="N49" s="10">
        <v>4</v>
      </c>
      <c r="O49" s="11">
        <f t="shared" si="0"/>
        <v>38</v>
      </c>
    </row>
    <row r="50" spans="2:15" x14ac:dyDescent="0.3">
      <c r="B50" s="14"/>
      <c r="C50" s="14" t="s">
        <v>96</v>
      </c>
      <c r="D50" s="10" t="s">
        <v>97</v>
      </c>
      <c r="E50" s="10">
        <v>3</v>
      </c>
      <c r="F50" s="10">
        <v>5</v>
      </c>
      <c r="G50" s="10">
        <v>5</v>
      </c>
      <c r="H50" s="10">
        <v>4</v>
      </c>
      <c r="I50" s="10">
        <v>5</v>
      </c>
      <c r="J50" s="10">
        <v>4</v>
      </c>
      <c r="K50" s="10">
        <v>4</v>
      </c>
      <c r="L50" s="10">
        <v>7</v>
      </c>
      <c r="M50" s="10">
        <v>5</v>
      </c>
      <c r="N50" s="10">
        <v>7</v>
      </c>
      <c r="O50" s="11">
        <f t="shared" si="0"/>
        <v>49</v>
      </c>
    </row>
    <row r="51" spans="2:15" x14ac:dyDescent="0.3">
      <c r="B51" s="14"/>
      <c r="C51" s="15" t="s">
        <v>98</v>
      </c>
      <c r="D51" s="38" t="s">
        <v>99</v>
      </c>
      <c r="E51" s="38">
        <v>3</v>
      </c>
      <c r="F51" s="38">
        <v>5</v>
      </c>
      <c r="G51" s="38">
        <v>3</v>
      </c>
      <c r="H51" s="38">
        <v>3</v>
      </c>
      <c r="I51" s="38">
        <v>5</v>
      </c>
      <c r="J51" s="38">
        <v>3</v>
      </c>
      <c r="K51" s="38">
        <v>4</v>
      </c>
      <c r="L51" s="38">
        <v>3</v>
      </c>
      <c r="M51" s="38">
        <v>5</v>
      </c>
      <c r="N51" s="38">
        <v>7</v>
      </c>
      <c r="O51" s="12">
        <f t="shared" si="0"/>
        <v>41</v>
      </c>
    </row>
    <row r="52" spans="2:15" x14ac:dyDescent="0.3">
      <c r="B52" s="14"/>
      <c r="C52" s="16" t="s">
        <v>15</v>
      </c>
      <c r="D52" s="17"/>
      <c r="E52" s="17">
        <f>SUM(E46:E51)</f>
        <v>15</v>
      </c>
      <c r="F52" s="17">
        <f t="shared" ref="F52:N52" si="6">SUM(F46:F51)</f>
        <v>21</v>
      </c>
      <c r="G52" s="17">
        <f t="shared" si="6"/>
        <v>18</v>
      </c>
      <c r="H52" s="17">
        <f t="shared" si="6"/>
        <v>19</v>
      </c>
      <c r="I52" s="17">
        <f t="shared" si="6"/>
        <v>25</v>
      </c>
      <c r="J52" s="17">
        <f t="shared" si="6"/>
        <v>22</v>
      </c>
      <c r="K52" s="17">
        <f t="shared" si="6"/>
        <v>23</v>
      </c>
      <c r="L52" s="17">
        <f t="shared" si="6"/>
        <v>25</v>
      </c>
      <c r="M52" s="17">
        <f t="shared" si="6"/>
        <v>24</v>
      </c>
      <c r="N52" s="17">
        <f t="shared" si="6"/>
        <v>29</v>
      </c>
      <c r="O52" s="18">
        <f t="shared" si="0"/>
        <v>221</v>
      </c>
    </row>
    <row r="53" spans="2:15" x14ac:dyDescent="0.3">
      <c r="B53" s="13" t="s">
        <v>100</v>
      </c>
      <c r="C53" s="13" t="s">
        <v>101</v>
      </c>
      <c r="D53" s="37" t="s">
        <v>102</v>
      </c>
      <c r="E53" s="37">
        <v>5</v>
      </c>
      <c r="F53" s="37">
        <v>8</v>
      </c>
      <c r="G53" s="37">
        <v>10</v>
      </c>
      <c r="H53" s="37">
        <v>9</v>
      </c>
      <c r="I53" s="37">
        <v>7</v>
      </c>
      <c r="J53" s="37">
        <v>7</v>
      </c>
      <c r="K53" s="37">
        <v>6</v>
      </c>
      <c r="L53" s="37">
        <v>7</v>
      </c>
      <c r="M53" s="37">
        <v>11</v>
      </c>
      <c r="N53" s="37">
        <v>11</v>
      </c>
      <c r="O53" s="9">
        <f t="shared" si="0"/>
        <v>81</v>
      </c>
    </row>
    <row r="54" spans="2:15" x14ac:dyDescent="0.3">
      <c r="B54" s="14"/>
      <c r="C54" s="14"/>
      <c r="D54" s="10" t="s">
        <v>103</v>
      </c>
      <c r="E54" s="10">
        <v>1</v>
      </c>
      <c r="F54" s="10">
        <v>2</v>
      </c>
      <c r="G54" s="10">
        <v>2</v>
      </c>
      <c r="H54" s="10">
        <v>2</v>
      </c>
      <c r="I54" s="10">
        <v>2</v>
      </c>
      <c r="J54" s="10">
        <v>3</v>
      </c>
      <c r="K54" s="10">
        <v>3</v>
      </c>
      <c r="L54" s="10">
        <v>3</v>
      </c>
      <c r="M54" s="10">
        <v>2</v>
      </c>
      <c r="N54" s="10">
        <v>3</v>
      </c>
      <c r="O54" s="11">
        <f t="shared" si="0"/>
        <v>23</v>
      </c>
    </row>
    <row r="55" spans="2:15" x14ac:dyDescent="0.3">
      <c r="B55" s="14"/>
      <c r="C55" s="14" t="s">
        <v>104</v>
      </c>
      <c r="D55" s="10" t="s">
        <v>105</v>
      </c>
      <c r="E55" s="10">
        <v>5</v>
      </c>
      <c r="F55" s="10">
        <v>5</v>
      </c>
      <c r="G55" s="10">
        <v>7</v>
      </c>
      <c r="H55" s="10">
        <v>7</v>
      </c>
      <c r="I55" s="10">
        <v>7</v>
      </c>
      <c r="J55" s="10">
        <v>6</v>
      </c>
      <c r="K55" s="10">
        <v>9</v>
      </c>
      <c r="L55" s="10">
        <v>7</v>
      </c>
      <c r="M55" s="10">
        <v>7</v>
      </c>
      <c r="N55" s="10">
        <v>8</v>
      </c>
      <c r="O55" s="11">
        <f t="shared" si="0"/>
        <v>68</v>
      </c>
    </row>
    <row r="56" spans="2:15" x14ac:dyDescent="0.3">
      <c r="B56" s="14"/>
      <c r="C56" s="14"/>
      <c r="D56" s="10" t="s">
        <v>106</v>
      </c>
      <c r="E56" s="10">
        <v>2</v>
      </c>
      <c r="F56" s="10">
        <v>2</v>
      </c>
      <c r="G56" s="10">
        <v>2</v>
      </c>
      <c r="H56" s="10">
        <v>2</v>
      </c>
      <c r="I56" s="10">
        <v>2</v>
      </c>
      <c r="J56" s="10">
        <v>3</v>
      </c>
      <c r="K56" s="10">
        <v>2</v>
      </c>
      <c r="L56" s="10">
        <v>2</v>
      </c>
      <c r="M56" s="10">
        <v>2</v>
      </c>
      <c r="N56" s="10">
        <v>5</v>
      </c>
      <c r="O56" s="11">
        <f t="shared" si="0"/>
        <v>24</v>
      </c>
    </row>
    <row r="57" spans="2:15" x14ac:dyDescent="0.3">
      <c r="B57" s="14"/>
      <c r="C57" s="14" t="s">
        <v>107</v>
      </c>
      <c r="D57" s="10" t="s">
        <v>108</v>
      </c>
      <c r="E57" s="10">
        <v>3</v>
      </c>
      <c r="F57" s="10">
        <v>5</v>
      </c>
      <c r="G57" s="10">
        <v>5</v>
      </c>
      <c r="H57" s="10">
        <v>5</v>
      </c>
      <c r="I57" s="10">
        <v>6</v>
      </c>
      <c r="J57" s="10">
        <v>6</v>
      </c>
      <c r="K57" s="10">
        <v>5</v>
      </c>
      <c r="L57" s="10">
        <v>5</v>
      </c>
      <c r="M57" s="10">
        <v>7</v>
      </c>
      <c r="N57" s="10">
        <v>8</v>
      </c>
      <c r="O57" s="11">
        <f t="shared" si="0"/>
        <v>55</v>
      </c>
    </row>
    <row r="58" spans="2:15" x14ac:dyDescent="0.3">
      <c r="B58" s="14"/>
      <c r="C58" s="15"/>
      <c r="D58" s="38" t="s">
        <v>109</v>
      </c>
      <c r="E58" s="38">
        <v>2</v>
      </c>
      <c r="F58" s="38">
        <v>3</v>
      </c>
      <c r="G58" s="38">
        <v>3</v>
      </c>
      <c r="H58" s="38">
        <v>4</v>
      </c>
      <c r="I58" s="38">
        <v>2</v>
      </c>
      <c r="J58" s="38">
        <v>2</v>
      </c>
      <c r="K58" s="38">
        <v>2</v>
      </c>
      <c r="L58" s="38">
        <v>3</v>
      </c>
      <c r="M58" s="38">
        <v>3</v>
      </c>
      <c r="N58" s="38">
        <v>4</v>
      </c>
      <c r="O58" s="12">
        <f t="shared" si="0"/>
        <v>28</v>
      </c>
    </row>
    <row r="59" spans="2:15" x14ac:dyDescent="0.3">
      <c r="B59" s="14"/>
      <c r="C59" s="16" t="s">
        <v>15</v>
      </c>
      <c r="D59" s="17"/>
      <c r="E59" s="17">
        <f>SUM(E53:E58)</f>
        <v>18</v>
      </c>
      <c r="F59" s="17">
        <f t="shared" ref="F59:N59" si="7">SUM(F53:F58)</f>
        <v>25</v>
      </c>
      <c r="G59" s="17">
        <f t="shared" si="7"/>
        <v>29</v>
      </c>
      <c r="H59" s="17">
        <f t="shared" si="7"/>
        <v>29</v>
      </c>
      <c r="I59" s="17">
        <f t="shared" si="7"/>
        <v>26</v>
      </c>
      <c r="J59" s="17">
        <f t="shared" si="7"/>
        <v>27</v>
      </c>
      <c r="K59" s="17">
        <f t="shared" si="7"/>
        <v>27</v>
      </c>
      <c r="L59" s="17">
        <f t="shared" si="7"/>
        <v>27</v>
      </c>
      <c r="M59" s="17">
        <f t="shared" si="7"/>
        <v>32</v>
      </c>
      <c r="N59" s="17">
        <f t="shared" si="7"/>
        <v>39</v>
      </c>
      <c r="O59" s="18">
        <f t="shared" si="0"/>
        <v>279</v>
      </c>
    </row>
    <row r="60" spans="2:15" x14ac:dyDescent="0.3">
      <c r="B60" s="13" t="s">
        <v>110</v>
      </c>
      <c r="C60" s="13" t="s">
        <v>111</v>
      </c>
      <c r="D60" s="37" t="s">
        <v>112</v>
      </c>
      <c r="E60" s="37">
        <v>3</v>
      </c>
      <c r="F60" s="37">
        <v>3</v>
      </c>
      <c r="G60" s="37">
        <v>3</v>
      </c>
      <c r="H60" s="37">
        <v>4</v>
      </c>
      <c r="I60" s="37">
        <v>4</v>
      </c>
      <c r="J60" s="37">
        <v>3</v>
      </c>
      <c r="K60" s="37">
        <v>3</v>
      </c>
      <c r="L60" s="37">
        <v>3</v>
      </c>
      <c r="M60" s="37">
        <v>3</v>
      </c>
      <c r="N60" s="37">
        <v>7</v>
      </c>
      <c r="O60" s="9">
        <f t="shared" si="0"/>
        <v>36</v>
      </c>
    </row>
    <row r="61" spans="2:15" x14ac:dyDescent="0.3">
      <c r="B61" s="14"/>
      <c r="C61" s="14" t="s">
        <v>113</v>
      </c>
      <c r="D61" s="10" t="s">
        <v>114</v>
      </c>
      <c r="E61" s="10" t="s">
        <v>31</v>
      </c>
      <c r="F61" s="10">
        <v>4</v>
      </c>
      <c r="G61" s="10">
        <v>3</v>
      </c>
      <c r="H61" s="10" t="s">
        <v>31</v>
      </c>
      <c r="I61" s="10">
        <v>5</v>
      </c>
      <c r="J61" s="10">
        <v>3</v>
      </c>
      <c r="K61" s="10" t="s">
        <v>31</v>
      </c>
      <c r="L61" s="10">
        <v>4</v>
      </c>
      <c r="M61" s="10">
        <v>2</v>
      </c>
      <c r="N61" s="10">
        <v>5</v>
      </c>
      <c r="O61" s="11">
        <f t="shared" si="0"/>
        <v>26</v>
      </c>
    </row>
    <row r="62" spans="2:15" x14ac:dyDescent="0.3">
      <c r="B62" s="14"/>
      <c r="C62" s="14" t="s">
        <v>115</v>
      </c>
      <c r="D62" s="10" t="s">
        <v>116</v>
      </c>
      <c r="E62" s="10">
        <v>2</v>
      </c>
      <c r="F62" s="10">
        <v>3</v>
      </c>
      <c r="G62" s="10">
        <v>2</v>
      </c>
      <c r="H62" s="10">
        <v>5</v>
      </c>
      <c r="I62" s="10">
        <v>2</v>
      </c>
      <c r="J62" s="10">
        <v>5</v>
      </c>
      <c r="K62" s="10">
        <v>3</v>
      </c>
      <c r="L62" s="10">
        <v>4</v>
      </c>
      <c r="M62" s="10">
        <v>4</v>
      </c>
      <c r="N62" s="10">
        <v>13</v>
      </c>
      <c r="O62" s="11">
        <f t="shared" si="0"/>
        <v>43</v>
      </c>
    </row>
    <row r="63" spans="2:15" x14ac:dyDescent="0.3">
      <c r="B63" s="14"/>
      <c r="C63" s="15" t="s">
        <v>117</v>
      </c>
      <c r="D63" s="38" t="s">
        <v>118</v>
      </c>
      <c r="E63" s="38" t="s">
        <v>31</v>
      </c>
      <c r="F63" s="38" t="s">
        <v>31</v>
      </c>
      <c r="G63" s="38" t="s">
        <v>31</v>
      </c>
      <c r="H63" s="38">
        <v>1</v>
      </c>
      <c r="I63" s="38">
        <v>2</v>
      </c>
      <c r="J63" s="38">
        <v>2</v>
      </c>
      <c r="K63" s="38">
        <v>3</v>
      </c>
      <c r="L63" s="38">
        <v>3</v>
      </c>
      <c r="M63" s="38">
        <v>3</v>
      </c>
      <c r="N63" s="38">
        <v>4</v>
      </c>
      <c r="O63" s="12">
        <f t="shared" si="0"/>
        <v>18</v>
      </c>
    </row>
    <row r="64" spans="2:15" x14ac:dyDescent="0.3">
      <c r="B64" s="14"/>
      <c r="C64" s="20" t="s">
        <v>15</v>
      </c>
      <c r="D64" s="17"/>
      <c r="E64" s="17">
        <f>SUM(E60:E63)</f>
        <v>5</v>
      </c>
      <c r="F64" s="17">
        <f t="shared" ref="F64:N64" si="8">SUM(F60:F63)</f>
        <v>10</v>
      </c>
      <c r="G64" s="17">
        <f t="shared" si="8"/>
        <v>8</v>
      </c>
      <c r="H64" s="17">
        <f t="shared" si="8"/>
        <v>10</v>
      </c>
      <c r="I64" s="17">
        <f t="shared" si="8"/>
        <v>13</v>
      </c>
      <c r="J64" s="17">
        <f t="shared" si="8"/>
        <v>13</v>
      </c>
      <c r="K64" s="17">
        <f t="shared" si="8"/>
        <v>9</v>
      </c>
      <c r="L64" s="17">
        <f t="shared" si="8"/>
        <v>14</v>
      </c>
      <c r="M64" s="17">
        <f t="shared" si="8"/>
        <v>12</v>
      </c>
      <c r="N64" s="17">
        <f t="shared" si="8"/>
        <v>29</v>
      </c>
      <c r="O64" s="18">
        <f t="shared" si="0"/>
        <v>123</v>
      </c>
    </row>
    <row r="65" spans="2:15" x14ac:dyDescent="0.3">
      <c r="B65" s="13" t="s">
        <v>119</v>
      </c>
      <c r="C65" s="13" t="s">
        <v>120</v>
      </c>
      <c r="D65" s="37" t="s">
        <v>121</v>
      </c>
      <c r="E65" s="37">
        <v>4</v>
      </c>
      <c r="F65" s="37">
        <v>4</v>
      </c>
      <c r="G65" s="37">
        <v>4</v>
      </c>
      <c r="H65" s="37">
        <v>4</v>
      </c>
      <c r="I65" s="37">
        <v>4</v>
      </c>
      <c r="J65" s="37">
        <v>4</v>
      </c>
      <c r="K65" s="37">
        <v>4</v>
      </c>
      <c r="L65" s="37">
        <v>4</v>
      </c>
      <c r="M65" s="37">
        <v>4</v>
      </c>
      <c r="N65" s="37">
        <v>4</v>
      </c>
      <c r="O65" s="9">
        <f t="shared" si="0"/>
        <v>40</v>
      </c>
    </row>
    <row r="66" spans="2:15" x14ac:dyDescent="0.3">
      <c r="B66" s="14"/>
      <c r="C66" s="14"/>
      <c r="D66" s="10" t="s">
        <v>122</v>
      </c>
      <c r="E66" s="10">
        <v>4</v>
      </c>
      <c r="F66" s="10">
        <v>4</v>
      </c>
      <c r="G66" s="10">
        <v>5</v>
      </c>
      <c r="H66" s="10">
        <v>5</v>
      </c>
      <c r="I66" s="10">
        <v>5</v>
      </c>
      <c r="J66" s="10">
        <v>5</v>
      </c>
      <c r="K66" s="10">
        <v>5</v>
      </c>
      <c r="L66" s="10">
        <v>5</v>
      </c>
      <c r="M66" s="10">
        <v>5</v>
      </c>
      <c r="N66" s="10">
        <v>5</v>
      </c>
      <c r="O66" s="11">
        <f t="shared" si="0"/>
        <v>48</v>
      </c>
    </row>
    <row r="67" spans="2:15" x14ac:dyDescent="0.3">
      <c r="B67" s="14"/>
      <c r="C67" s="14"/>
      <c r="D67" s="10" t="s">
        <v>123</v>
      </c>
      <c r="E67" s="10">
        <v>1</v>
      </c>
      <c r="F67" s="10">
        <v>1</v>
      </c>
      <c r="G67" s="10">
        <v>2</v>
      </c>
      <c r="H67" s="10">
        <v>3</v>
      </c>
      <c r="I67" s="10">
        <v>3</v>
      </c>
      <c r="J67" s="10">
        <v>3</v>
      </c>
      <c r="K67" s="10">
        <v>3</v>
      </c>
      <c r="L67" s="10">
        <v>3</v>
      </c>
      <c r="M67" s="10">
        <v>3</v>
      </c>
      <c r="N67" s="10">
        <v>3</v>
      </c>
      <c r="O67" s="11">
        <f t="shared" si="0"/>
        <v>25</v>
      </c>
    </row>
    <row r="68" spans="2:15" x14ac:dyDescent="0.3">
      <c r="B68" s="14"/>
      <c r="C68" s="14" t="s">
        <v>124</v>
      </c>
      <c r="D68" s="10" t="s">
        <v>125</v>
      </c>
      <c r="E68" s="10">
        <v>3</v>
      </c>
      <c r="F68" s="10">
        <v>3</v>
      </c>
      <c r="G68" s="10">
        <v>3</v>
      </c>
      <c r="H68" s="10">
        <v>3</v>
      </c>
      <c r="I68" s="10">
        <v>3</v>
      </c>
      <c r="J68" s="10">
        <v>3</v>
      </c>
      <c r="K68" s="10">
        <v>3</v>
      </c>
      <c r="L68" s="10">
        <v>3</v>
      </c>
      <c r="M68" s="10">
        <v>3</v>
      </c>
      <c r="N68" s="10">
        <v>3</v>
      </c>
      <c r="O68" s="11">
        <f t="shared" si="0"/>
        <v>30</v>
      </c>
    </row>
    <row r="69" spans="2:15" x14ac:dyDescent="0.3">
      <c r="B69" s="14"/>
      <c r="C69" s="14"/>
      <c r="D69" s="10" t="s">
        <v>126</v>
      </c>
      <c r="E69" s="10">
        <v>1</v>
      </c>
      <c r="F69" s="10">
        <v>1</v>
      </c>
      <c r="G69" s="10">
        <v>1</v>
      </c>
      <c r="H69" s="10">
        <v>2</v>
      </c>
      <c r="I69" s="10">
        <v>2</v>
      </c>
      <c r="J69" s="10">
        <v>2</v>
      </c>
      <c r="K69" s="10">
        <v>2</v>
      </c>
      <c r="L69" s="10">
        <v>2</v>
      </c>
      <c r="M69" s="10">
        <v>2</v>
      </c>
      <c r="N69" s="10">
        <v>2</v>
      </c>
      <c r="O69" s="11">
        <f t="shared" si="0"/>
        <v>17</v>
      </c>
    </row>
    <row r="70" spans="2:15" x14ac:dyDescent="0.3">
      <c r="B70" s="14"/>
      <c r="C70" s="14" t="s">
        <v>127</v>
      </c>
      <c r="D70" s="10" t="s">
        <v>128</v>
      </c>
      <c r="E70" s="10">
        <v>1</v>
      </c>
      <c r="F70" s="10">
        <v>1</v>
      </c>
      <c r="G70" s="10">
        <v>1</v>
      </c>
      <c r="H70" s="10">
        <v>1</v>
      </c>
      <c r="I70" s="10">
        <v>1</v>
      </c>
      <c r="J70" s="10">
        <v>1</v>
      </c>
      <c r="K70" s="10">
        <v>1</v>
      </c>
      <c r="L70" s="10">
        <v>1</v>
      </c>
      <c r="M70" s="10">
        <v>1</v>
      </c>
      <c r="N70" s="10">
        <v>1</v>
      </c>
      <c r="O70" s="11">
        <f t="shared" si="0"/>
        <v>10</v>
      </c>
    </row>
    <row r="71" spans="2:15" x14ac:dyDescent="0.3">
      <c r="B71" s="14"/>
      <c r="C71" s="14" t="s">
        <v>129</v>
      </c>
      <c r="D71" s="10" t="s">
        <v>130</v>
      </c>
      <c r="E71" s="10">
        <v>1</v>
      </c>
      <c r="F71" s="10">
        <v>1</v>
      </c>
      <c r="G71" s="10">
        <v>1</v>
      </c>
      <c r="H71" s="10">
        <v>1</v>
      </c>
      <c r="I71" s="10">
        <v>1</v>
      </c>
      <c r="J71" s="10">
        <v>1</v>
      </c>
      <c r="K71" s="10">
        <v>1</v>
      </c>
      <c r="L71" s="10">
        <v>1</v>
      </c>
      <c r="M71" s="10">
        <v>1</v>
      </c>
      <c r="N71" s="10">
        <v>1</v>
      </c>
      <c r="O71" s="11">
        <f t="shared" si="0"/>
        <v>10</v>
      </c>
    </row>
    <row r="72" spans="2:15" x14ac:dyDescent="0.3">
      <c r="B72" s="14"/>
      <c r="C72" s="15"/>
      <c r="D72" s="38" t="s">
        <v>131</v>
      </c>
      <c r="E72" s="38">
        <v>1</v>
      </c>
      <c r="F72" s="38">
        <v>1</v>
      </c>
      <c r="G72" s="38">
        <v>1</v>
      </c>
      <c r="H72" s="38">
        <v>1</v>
      </c>
      <c r="I72" s="38">
        <v>1</v>
      </c>
      <c r="J72" s="38">
        <v>1</v>
      </c>
      <c r="K72" s="38">
        <v>1</v>
      </c>
      <c r="L72" s="38">
        <v>2</v>
      </c>
      <c r="M72" s="38">
        <v>2</v>
      </c>
      <c r="N72" s="38">
        <v>2</v>
      </c>
      <c r="O72" s="12">
        <f t="shared" si="0"/>
        <v>13</v>
      </c>
    </row>
    <row r="73" spans="2:15" x14ac:dyDescent="0.3">
      <c r="B73" s="14"/>
      <c r="C73" s="16" t="s">
        <v>15</v>
      </c>
      <c r="D73" s="17"/>
      <c r="E73" s="17">
        <f>SUM(E65:E72)</f>
        <v>16</v>
      </c>
      <c r="F73" s="17">
        <f t="shared" ref="F73:N73" si="9">SUM(F65:F72)</f>
        <v>16</v>
      </c>
      <c r="G73" s="17">
        <f t="shared" si="9"/>
        <v>18</v>
      </c>
      <c r="H73" s="17">
        <f t="shared" si="9"/>
        <v>20</v>
      </c>
      <c r="I73" s="17">
        <f t="shared" si="9"/>
        <v>20</v>
      </c>
      <c r="J73" s="17">
        <f t="shared" si="9"/>
        <v>20</v>
      </c>
      <c r="K73" s="17">
        <f t="shared" si="9"/>
        <v>20</v>
      </c>
      <c r="L73" s="17">
        <f t="shared" si="9"/>
        <v>21</v>
      </c>
      <c r="M73" s="17">
        <f t="shared" si="9"/>
        <v>21</v>
      </c>
      <c r="N73" s="17">
        <f t="shared" si="9"/>
        <v>21</v>
      </c>
      <c r="O73" s="18">
        <f t="shared" si="0"/>
        <v>193</v>
      </c>
    </row>
    <row r="74" spans="2:15" ht="28.5" customHeight="1" x14ac:dyDescent="0.3">
      <c r="B74" s="19" t="s">
        <v>132</v>
      </c>
      <c r="C74" s="19"/>
      <c r="D74" s="17">
        <f>COUNTA(D5:D72)</f>
        <v>61</v>
      </c>
      <c r="E74" s="17">
        <f t="shared" ref="E74:N74" si="10">SUM(E10,E22,E33,E45,E52,E59,E64,E73)</f>
        <v>131</v>
      </c>
      <c r="F74" s="17">
        <f t="shared" si="10"/>
        <v>165</v>
      </c>
      <c r="G74" s="17">
        <f t="shared" si="10"/>
        <v>197</v>
      </c>
      <c r="H74" s="17">
        <f t="shared" si="10"/>
        <v>190</v>
      </c>
      <c r="I74" s="17">
        <f t="shared" si="10"/>
        <v>204</v>
      </c>
      <c r="J74" s="17">
        <f t="shared" si="10"/>
        <v>206</v>
      </c>
      <c r="K74" s="17">
        <f t="shared" si="10"/>
        <v>220</v>
      </c>
      <c r="L74" s="17">
        <f t="shared" si="10"/>
        <v>239</v>
      </c>
      <c r="M74" s="17">
        <f t="shared" si="10"/>
        <v>246</v>
      </c>
      <c r="N74" s="17">
        <f t="shared" si="10"/>
        <v>215</v>
      </c>
      <c r="O74" s="17">
        <f t="shared" si="0"/>
        <v>2013</v>
      </c>
    </row>
  </sheetData>
  <mergeCells count="7">
    <mergeCell ref="R3:T3"/>
    <mergeCell ref="B2:O2"/>
    <mergeCell ref="B3:B4"/>
    <mergeCell ref="C3:C4"/>
    <mergeCell ref="D3:D4"/>
    <mergeCell ref="E3:O3"/>
    <mergeCell ref="Q3:Q4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80"/>
  <sheetViews>
    <sheetView workbookViewId="0">
      <pane xSplit="2" ySplit="4" topLeftCell="C5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" x14ac:dyDescent="0.3"/>
  <cols>
    <col min="1" max="1" width="3" customWidth="1"/>
    <col min="2" max="2" width="24.4140625" customWidth="1"/>
    <col min="3" max="3" width="38" customWidth="1"/>
    <col min="4" max="4" width="10.25" customWidth="1"/>
    <col min="5" max="14" width="5.1640625" customWidth="1"/>
    <col min="15" max="15" width="6.58203125" customWidth="1"/>
    <col min="16" max="16" width="2.83203125" customWidth="1"/>
    <col min="17" max="17" width="15.75" customWidth="1"/>
    <col min="20" max="20" width="10" customWidth="1"/>
  </cols>
  <sheetData>
    <row r="2" spans="2:20" ht="23.25" customHeight="1" x14ac:dyDescent="0.3">
      <c r="B2" s="39" t="s">
        <v>133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2:20" ht="18.75" customHeight="1" x14ac:dyDescent="0.3">
      <c r="B3" s="44" t="s">
        <v>12</v>
      </c>
      <c r="C3" s="44" t="s">
        <v>13</v>
      </c>
      <c r="D3" s="46" t="s">
        <v>0</v>
      </c>
      <c r="E3" s="40" t="s">
        <v>11</v>
      </c>
      <c r="F3" s="40"/>
      <c r="G3" s="40"/>
      <c r="H3" s="40"/>
      <c r="I3" s="40"/>
      <c r="J3" s="40"/>
      <c r="K3" s="40"/>
      <c r="L3" s="40"/>
      <c r="M3" s="40"/>
      <c r="N3" s="40"/>
      <c r="O3" s="40"/>
      <c r="Q3" s="40" t="s">
        <v>138</v>
      </c>
      <c r="R3" s="41" t="s">
        <v>134</v>
      </c>
      <c r="S3" s="42"/>
      <c r="T3" s="43"/>
    </row>
    <row r="4" spans="2:20" ht="18.75" customHeight="1" x14ac:dyDescent="0.3">
      <c r="B4" s="45"/>
      <c r="C4" s="45"/>
      <c r="D4" s="47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40"/>
      <c r="R4" s="22" t="s">
        <v>135</v>
      </c>
      <c r="S4" s="22" t="s">
        <v>136</v>
      </c>
      <c r="T4" s="22" t="s">
        <v>137</v>
      </c>
    </row>
    <row r="5" spans="2:20" x14ac:dyDescent="0.3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 x14ac:dyDescent="0.3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 x14ac:dyDescent="0.3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 x14ac:dyDescent="0.3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 x14ac:dyDescent="0.3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 x14ac:dyDescent="0.3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 x14ac:dyDescent="0.3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 x14ac:dyDescent="0.3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 x14ac:dyDescent="0.3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 x14ac:dyDescent="0.3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 x14ac:dyDescent="0.3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 x14ac:dyDescent="0.3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 x14ac:dyDescent="0.3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 x14ac:dyDescent="0.3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 x14ac:dyDescent="0.3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 x14ac:dyDescent="0.3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 x14ac:dyDescent="0.3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 x14ac:dyDescent="0.3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 x14ac:dyDescent="0.3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 x14ac:dyDescent="0.3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 x14ac:dyDescent="0.3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 x14ac:dyDescent="0.3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 x14ac:dyDescent="0.3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 x14ac:dyDescent="0.3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 x14ac:dyDescent="0.3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 x14ac:dyDescent="0.3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 x14ac:dyDescent="0.3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 x14ac:dyDescent="0.3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 x14ac:dyDescent="0.3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 x14ac:dyDescent="0.3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 x14ac:dyDescent="0.3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 x14ac:dyDescent="0.3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 x14ac:dyDescent="0.3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 x14ac:dyDescent="0.3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 x14ac:dyDescent="0.3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 x14ac:dyDescent="0.3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 x14ac:dyDescent="0.3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 x14ac:dyDescent="0.3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 x14ac:dyDescent="0.3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 x14ac:dyDescent="0.3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 x14ac:dyDescent="0.3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 x14ac:dyDescent="0.3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 x14ac:dyDescent="0.3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 x14ac:dyDescent="0.3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 x14ac:dyDescent="0.3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 x14ac:dyDescent="0.3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 x14ac:dyDescent="0.3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 x14ac:dyDescent="0.3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 x14ac:dyDescent="0.3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 x14ac:dyDescent="0.3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 x14ac:dyDescent="0.3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 x14ac:dyDescent="0.3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 x14ac:dyDescent="0.3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 x14ac:dyDescent="0.3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 x14ac:dyDescent="0.3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 x14ac:dyDescent="0.3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 x14ac:dyDescent="0.3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 x14ac:dyDescent="0.3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 x14ac:dyDescent="0.3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 x14ac:dyDescent="0.3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 x14ac:dyDescent="0.3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 x14ac:dyDescent="0.3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 x14ac:dyDescent="0.3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 x14ac:dyDescent="0.3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 x14ac:dyDescent="0.3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 x14ac:dyDescent="0.3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 x14ac:dyDescent="0.3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 x14ac:dyDescent="0.3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 x14ac:dyDescent="0.3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 x14ac:dyDescent="0.3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 x14ac:dyDescent="0.3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 x14ac:dyDescent="0.3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 x14ac:dyDescent="0.3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 x14ac:dyDescent="0.3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 x14ac:dyDescent="0.3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 x14ac:dyDescent="0.3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9" zoomScale="120" zoomScaleNormal="120" workbookViewId="0">
      <selection activeCell="E38" sqref="E38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49" t="s">
        <v>152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169</v>
      </c>
      <c r="E12" s="31" t="s">
        <v>354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170</v>
      </c>
      <c r="E13" s="31" t="s">
        <v>355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171</v>
      </c>
      <c r="E14" s="31" t="s">
        <v>356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172</v>
      </c>
      <c r="E15" s="31" t="s">
        <v>357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173</v>
      </c>
      <c r="E16" s="31" t="s">
        <v>358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174</v>
      </c>
      <c r="E17" s="31" t="s">
        <v>359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175</v>
      </c>
      <c r="E18" s="31" t="s">
        <v>360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176</v>
      </c>
      <c r="E19" s="31" t="s">
        <v>361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177</v>
      </c>
      <c r="E20" s="31" t="s">
        <v>362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178</v>
      </c>
      <c r="E21" s="31" t="s">
        <v>363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179</v>
      </c>
      <c r="E22" s="31" t="s">
        <v>364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180</v>
      </c>
      <c r="E23" s="31" t="s">
        <v>365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181</v>
      </c>
      <c r="E24" s="31" t="s">
        <v>366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182</v>
      </c>
      <c r="E25" s="31" t="s">
        <v>367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183</v>
      </c>
      <c r="E26" s="31" t="s">
        <v>368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184</v>
      </c>
      <c r="E27" s="31" t="s">
        <v>369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185</v>
      </c>
      <c r="E28" s="31" t="s">
        <v>370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186</v>
      </c>
      <c r="E29" s="31" t="s">
        <v>371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187</v>
      </c>
      <c r="E30" s="31" t="s">
        <v>372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188</v>
      </c>
      <c r="E31" s="31" t="s">
        <v>373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189</v>
      </c>
      <c r="E32" s="31" t="s">
        <v>374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 t="s">
        <v>190</v>
      </c>
      <c r="E33" s="31" t="s">
        <v>375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 t="s">
        <v>191</v>
      </c>
      <c r="E34" s="31" t="s">
        <v>376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 t="s">
        <v>192</v>
      </c>
      <c r="E35" s="31" t="s">
        <v>377</v>
      </c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 t="s">
        <v>193</v>
      </c>
      <c r="E36" s="31" t="s">
        <v>378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26" sqref="D2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194</v>
      </c>
      <c r="E4" s="31" t="s">
        <v>465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195</v>
      </c>
      <c r="E5" s="31" t="s">
        <v>466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467</v>
      </c>
      <c r="E6" s="31" t="s">
        <v>468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469</v>
      </c>
      <c r="E7" s="31" t="s">
        <v>470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471</v>
      </c>
      <c r="E8" s="31" t="s">
        <v>472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473</v>
      </c>
      <c r="E9" s="31" t="s">
        <v>474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475</v>
      </c>
      <c r="E10" s="31" t="s">
        <v>476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477</v>
      </c>
      <c r="E11" s="31" t="s">
        <v>478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479</v>
      </c>
      <c r="E12" s="31" t="s">
        <v>480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481</v>
      </c>
      <c r="E13" s="31" t="s">
        <v>482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483</v>
      </c>
      <c r="E14" s="31" t="s">
        <v>484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485</v>
      </c>
      <c r="E15" s="31" t="s">
        <v>486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487</v>
      </c>
      <c r="E16" s="31" t="s">
        <v>488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489</v>
      </c>
      <c r="E17" s="31" t="s">
        <v>490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491</v>
      </c>
      <c r="E18" s="31" t="s">
        <v>492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493</v>
      </c>
      <c r="E19" s="31" t="s">
        <v>494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196</v>
      </c>
      <c r="E20" s="31" t="s">
        <v>495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197</v>
      </c>
      <c r="E21" s="31" t="s">
        <v>496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198</v>
      </c>
      <c r="E22" s="31" t="s">
        <v>497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199</v>
      </c>
      <c r="E23" s="31" t="s">
        <v>498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200</v>
      </c>
      <c r="E24" s="31" t="s">
        <v>499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201</v>
      </c>
      <c r="E25" s="31" t="s">
        <v>500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4" sqref="D4:E2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202</v>
      </c>
      <c r="E4" s="31" t="s">
        <v>501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502</v>
      </c>
      <c r="E5" s="31" t="s">
        <v>503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504</v>
      </c>
      <c r="E6" s="31" t="s">
        <v>505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506</v>
      </c>
      <c r="E7" s="31" t="s">
        <v>507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508</v>
      </c>
      <c r="E8" s="31" t="s">
        <v>509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510</v>
      </c>
      <c r="E9" s="31" t="s">
        <v>511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512</v>
      </c>
      <c r="E10" s="31" t="s">
        <v>513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514</v>
      </c>
      <c r="E11" s="31" t="s">
        <v>515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516</v>
      </c>
      <c r="E12" s="31" t="s">
        <v>517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518</v>
      </c>
      <c r="E13" s="31" t="s">
        <v>519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520</v>
      </c>
      <c r="E14" s="31" t="s">
        <v>521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522</v>
      </c>
      <c r="E15" s="31" t="s">
        <v>523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524</v>
      </c>
      <c r="E16" s="31" t="s">
        <v>525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526</v>
      </c>
      <c r="E17" s="31" t="s">
        <v>527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528</v>
      </c>
      <c r="E18" s="31" t="s">
        <v>529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530</v>
      </c>
      <c r="E19" s="31" t="s">
        <v>531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532</v>
      </c>
      <c r="E20" s="31" t="s">
        <v>533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534</v>
      </c>
      <c r="E21" s="31" t="s">
        <v>535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536</v>
      </c>
      <c r="E22" s="31" t="s">
        <v>537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538</v>
      </c>
      <c r="E23" s="31" t="s">
        <v>539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540</v>
      </c>
      <c r="E24" s="31" t="s">
        <v>541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33" sqref="D33:E3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203</v>
      </c>
      <c r="E4" s="31" t="s">
        <v>204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205</v>
      </c>
      <c r="E5" s="31" t="s">
        <v>206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207</v>
      </c>
      <c r="E6" s="31" t="s">
        <v>208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209</v>
      </c>
      <c r="E7" s="31" t="s">
        <v>210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211</v>
      </c>
      <c r="E8" s="31" t="s">
        <v>212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213</v>
      </c>
      <c r="E9" s="31" t="s">
        <v>214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215</v>
      </c>
      <c r="E10" s="31" t="s">
        <v>216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217</v>
      </c>
      <c r="E11" s="31" t="s">
        <v>218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219</v>
      </c>
      <c r="E12" s="31" t="s">
        <v>379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220</v>
      </c>
      <c r="E13" s="31" t="s">
        <v>380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221</v>
      </c>
      <c r="E14" s="31" t="s">
        <v>381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222</v>
      </c>
      <c r="E15" s="31" t="s">
        <v>240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223</v>
      </c>
      <c r="E16" s="31" t="s">
        <v>241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224</v>
      </c>
      <c r="E17" s="31" t="s">
        <v>242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225</v>
      </c>
      <c r="E18" s="31" t="s">
        <v>243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226</v>
      </c>
      <c r="E19" s="31" t="s">
        <v>244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227</v>
      </c>
      <c r="E20" s="31" t="s">
        <v>382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228</v>
      </c>
      <c r="E21" s="31" t="s">
        <v>383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229</v>
      </c>
      <c r="E22" s="31" t="s">
        <v>384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230</v>
      </c>
      <c r="E23" s="31" t="s">
        <v>385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231</v>
      </c>
      <c r="E24" s="31" t="s">
        <v>386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232</v>
      </c>
      <c r="E25" s="31" t="s">
        <v>387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233</v>
      </c>
      <c r="E26" s="31" t="s">
        <v>388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234</v>
      </c>
      <c r="E27" s="31" t="s">
        <v>389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235</v>
      </c>
      <c r="E28" s="31" t="s">
        <v>542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236</v>
      </c>
      <c r="E29" s="31" t="s">
        <v>543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237</v>
      </c>
      <c r="E30" s="31" t="s">
        <v>544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238</v>
      </c>
      <c r="E31" s="31" t="s">
        <v>545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239</v>
      </c>
      <c r="E32" s="31" t="s">
        <v>546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5" sqref="E1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245</v>
      </c>
      <c r="E4" s="31" t="s">
        <v>246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247</v>
      </c>
      <c r="E5" s="31" t="s">
        <v>248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249</v>
      </c>
      <c r="E6" s="31" t="s">
        <v>250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251</v>
      </c>
      <c r="E7" s="31" t="s">
        <v>390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252</v>
      </c>
      <c r="E8" s="31" t="s">
        <v>391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253</v>
      </c>
      <c r="E9" s="31" t="s">
        <v>392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254</v>
      </c>
      <c r="E10" s="31" t="s">
        <v>393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255</v>
      </c>
      <c r="E11" s="31" t="s">
        <v>394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D3" sqref="D3:Q3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463</v>
      </c>
      <c r="E3" s="50" t="s">
        <v>464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>
        <v>1.1000000000000001</v>
      </c>
      <c r="E4" s="31" t="s">
        <v>453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>
        <v>1.1000000000000001</v>
      </c>
      <c r="E5" s="31" t="s">
        <v>454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>
        <v>1.2</v>
      </c>
      <c r="E6" s="31" t="s">
        <v>455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>
        <v>2.1</v>
      </c>
      <c r="E7" s="31" t="s">
        <v>456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>
        <v>2.1</v>
      </c>
      <c r="E8" s="31" t="s">
        <v>457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>
        <v>3.1</v>
      </c>
      <c r="E9" s="31" t="s">
        <v>458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>
        <v>3.2</v>
      </c>
      <c r="E10" s="31" t="s">
        <v>459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>
        <v>4.0999999999999996</v>
      </c>
      <c r="E11" s="31" t="s">
        <v>460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>
        <v>4.2</v>
      </c>
      <c r="E12" s="31" t="s">
        <v>461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>
        <v>5.0999999999999996</v>
      </c>
      <c r="E13" s="31" t="s">
        <v>462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4" zoomScale="120" zoomScaleNormal="120" workbookViewId="0">
      <selection activeCell="E25" sqref="E2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256</v>
      </c>
      <c r="E4" s="31" t="s">
        <v>257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258</v>
      </c>
      <c r="E5" s="31" t="s">
        <v>259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260</v>
      </c>
      <c r="E6" s="31" t="s">
        <v>261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262</v>
      </c>
      <c r="E7" s="31" t="s">
        <v>395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263</v>
      </c>
      <c r="E8" s="31" t="s">
        <v>396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264</v>
      </c>
      <c r="E9" s="31" t="s">
        <v>397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265</v>
      </c>
      <c r="E10" s="31" t="s">
        <v>398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266</v>
      </c>
      <c r="E11" s="31" t="s">
        <v>399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267</v>
      </c>
      <c r="E12" s="31" t="s">
        <v>400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268</v>
      </c>
      <c r="E13" s="31" t="s">
        <v>401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269</v>
      </c>
      <c r="E14" s="31" t="s">
        <v>402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270</v>
      </c>
      <c r="E15" s="31" t="s">
        <v>403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271</v>
      </c>
      <c r="E16" s="31" t="s">
        <v>404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272</v>
      </c>
      <c r="E17" s="31" t="s">
        <v>405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273</v>
      </c>
      <c r="E18" s="31" t="s">
        <v>406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274</v>
      </c>
      <c r="E19" s="31" t="s">
        <v>407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275</v>
      </c>
      <c r="E20" s="31" t="s">
        <v>408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276</v>
      </c>
      <c r="E21" s="31" t="s">
        <v>409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277</v>
      </c>
      <c r="E22" s="31" t="s">
        <v>410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16" zoomScale="120" zoomScaleNormal="120" workbookViewId="0">
      <selection activeCell="E35" sqref="E35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278</v>
      </c>
      <c r="E4" s="31" t="s">
        <v>279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280</v>
      </c>
      <c r="E5" s="31" t="s">
        <v>281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282</v>
      </c>
      <c r="E6" s="31" t="s">
        <v>283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284</v>
      </c>
      <c r="E7" s="31" t="s">
        <v>285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286</v>
      </c>
      <c r="E8" s="31" t="s">
        <v>287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288</v>
      </c>
      <c r="E9" s="31" t="s">
        <v>289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290</v>
      </c>
      <c r="E10" s="31" t="s">
        <v>291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292</v>
      </c>
      <c r="E11" s="31" t="s">
        <v>293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294</v>
      </c>
      <c r="E12" s="31" t="s">
        <v>295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296</v>
      </c>
      <c r="E13" s="31" t="s">
        <v>411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297</v>
      </c>
      <c r="E14" s="31" t="s">
        <v>412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298</v>
      </c>
      <c r="E15" s="31" t="s">
        <v>413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299</v>
      </c>
      <c r="E16" s="31" t="s">
        <v>414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300</v>
      </c>
      <c r="E17" s="31" t="s">
        <v>415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301</v>
      </c>
      <c r="E18" s="31" t="s">
        <v>416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302</v>
      </c>
      <c r="E19" s="31" t="s">
        <v>417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303</v>
      </c>
      <c r="E20" s="31" t="s">
        <v>418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304</v>
      </c>
      <c r="E21" s="31" t="s">
        <v>419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305</v>
      </c>
      <c r="E22" s="31" t="s">
        <v>420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306</v>
      </c>
      <c r="E23" s="31" t="s">
        <v>421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 t="s">
        <v>307</v>
      </c>
      <c r="E24" s="31" t="s">
        <v>422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 t="s">
        <v>308</v>
      </c>
      <c r="E25" s="31" t="s">
        <v>423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 t="s">
        <v>309</v>
      </c>
      <c r="E26" s="31" t="s">
        <v>424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 t="s">
        <v>310</v>
      </c>
      <c r="E27" s="31" t="s">
        <v>425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 t="s">
        <v>311</v>
      </c>
      <c r="E28" s="31" t="s">
        <v>426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 t="s">
        <v>312</v>
      </c>
      <c r="E29" s="31" t="s">
        <v>427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 t="s">
        <v>313</v>
      </c>
      <c r="E30" s="31" t="s">
        <v>428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 t="s">
        <v>314</v>
      </c>
      <c r="E31" s="31" t="s">
        <v>429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 t="s">
        <v>315</v>
      </c>
      <c r="E32" s="31" t="s">
        <v>430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E14" sqref="E14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316</v>
      </c>
      <c r="E4" s="31" t="s">
        <v>317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318</v>
      </c>
      <c r="E5" s="31" t="s">
        <v>319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320</v>
      </c>
      <c r="E6" s="31" t="s">
        <v>321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322</v>
      </c>
      <c r="E7" s="31" t="s">
        <v>323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324</v>
      </c>
      <c r="E8" s="31" t="s">
        <v>431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325</v>
      </c>
      <c r="E9" s="31" t="s">
        <v>432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326</v>
      </c>
      <c r="E10" s="31" t="s">
        <v>433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327</v>
      </c>
      <c r="E11" s="31" t="s">
        <v>434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328</v>
      </c>
      <c r="E12" s="31" t="s">
        <v>435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329</v>
      </c>
      <c r="E13" s="31" t="s">
        <v>436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topLeftCell="A7" zoomScale="120" zoomScaleNormal="120" workbookViewId="0">
      <selection activeCell="E26" sqref="E26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 t="s">
        <v>330</v>
      </c>
      <c r="E4" s="31" t="s">
        <v>331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 t="s">
        <v>332</v>
      </c>
      <c r="E5" s="31" t="s">
        <v>333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 t="s">
        <v>334</v>
      </c>
      <c r="E6" s="31" t="s">
        <v>335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 t="s">
        <v>336</v>
      </c>
      <c r="E7" s="31" t="s">
        <v>337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 t="s">
        <v>338</v>
      </c>
      <c r="E8" s="31" t="s">
        <v>437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 t="s">
        <v>339</v>
      </c>
      <c r="E9" s="31" t="s">
        <v>438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 t="s">
        <v>340</v>
      </c>
      <c r="E10" s="31" t="s">
        <v>439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 t="s">
        <v>341</v>
      </c>
      <c r="E11" s="31" t="s">
        <v>440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 t="s">
        <v>342</v>
      </c>
      <c r="E12" s="31" t="s">
        <v>441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 t="s">
        <v>343</v>
      </c>
      <c r="E13" s="31" t="s">
        <v>442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 t="s">
        <v>344</v>
      </c>
      <c r="E14" s="31" t="s">
        <v>443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 t="s">
        <v>345</v>
      </c>
      <c r="E15" s="31" t="s">
        <v>444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 t="s">
        <v>346</v>
      </c>
      <c r="E16" s="31" t="s">
        <v>445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 t="s">
        <v>347</v>
      </c>
      <c r="E17" s="31" t="s">
        <v>446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 t="s">
        <v>348</v>
      </c>
      <c r="E18" s="31" t="s">
        <v>447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 t="s">
        <v>349</v>
      </c>
      <c r="E19" s="31" t="s">
        <v>448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 t="s">
        <v>350</v>
      </c>
      <c r="E20" s="31" t="s">
        <v>449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 t="s">
        <v>351</v>
      </c>
      <c r="E21" s="31" t="s">
        <v>450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 t="s">
        <v>352</v>
      </c>
      <c r="E22" s="31" t="s">
        <v>451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 t="s">
        <v>353</v>
      </c>
      <c r="E23" s="31" t="s">
        <v>452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zoomScale="120" zoomScaleNormal="120" workbookViewId="0">
      <selection activeCell="B2" sqref="B2:R2"/>
    </sheetView>
  </sheetViews>
  <sheetFormatPr defaultColWidth="5.58203125" defaultRowHeight="17" x14ac:dyDescent="0.5"/>
  <cols>
    <col min="1" max="1" width="3.4140625" style="25" customWidth="1"/>
    <col min="2" max="2" width="1.83203125" style="26" customWidth="1"/>
    <col min="3" max="3" width="4" style="26" customWidth="1"/>
    <col min="4" max="4" width="5.83203125" style="26" customWidth="1"/>
    <col min="5" max="5" width="13.4140625" style="25" customWidth="1"/>
    <col min="6" max="8" width="5.58203125" style="25"/>
    <col min="9" max="9" width="5.58203125" style="26"/>
    <col min="10" max="10" width="6.58203125" style="26" customWidth="1"/>
    <col min="11" max="16" width="5.58203125" style="26"/>
    <col min="17" max="17" width="5.58203125" style="26" customWidth="1"/>
    <col min="18" max="18" width="2.25" style="26" customWidth="1"/>
    <col min="19" max="16384" width="5.58203125" style="26"/>
  </cols>
  <sheetData>
    <row r="1" spans="2:18" s="25" customFormat="1" ht="16.5" customHeight="1" x14ac:dyDescent="0.5"/>
    <row r="2" spans="2:18" ht="23.25" customHeight="1" x14ac:dyDescent="0.5">
      <c r="B2" s="53" t="str">
        <f>ไทย!B2</f>
        <v xml:space="preserve"> ตัวชี้วัดชั้นปี ชั้นประถมศึกษาปีที่ 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ht="42.75" customHeight="1" x14ac:dyDescent="0.5">
      <c r="B3" s="27"/>
      <c r="C3" s="34" t="s">
        <v>150</v>
      </c>
      <c r="D3" s="35" t="s">
        <v>0</v>
      </c>
      <c r="E3" s="50" t="s">
        <v>151</v>
      </c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  <c r="R3" s="27"/>
    </row>
    <row r="4" spans="2:18" ht="16.5" customHeight="1" x14ac:dyDescent="0.5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 x14ac:dyDescent="0.5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 x14ac:dyDescent="0.5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 x14ac:dyDescent="0.5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 x14ac:dyDescent="0.5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 x14ac:dyDescent="0.5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 x14ac:dyDescent="0.5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 x14ac:dyDescent="0.5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 x14ac:dyDescent="0.5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 x14ac:dyDescent="0.5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 x14ac:dyDescent="0.5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 x14ac:dyDescent="0.5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 x14ac:dyDescent="0.5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 x14ac:dyDescent="0.5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 x14ac:dyDescent="0.5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 x14ac:dyDescent="0.5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 x14ac:dyDescent="0.5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 x14ac:dyDescent="0.5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 x14ac:dyDescent="0.5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 x14ac:dyDescent="0.5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 x14ac:dyDescent="0.5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 x14ac:dyDescent="0.5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 x14ac:dyDescent="0.5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 x14ac:dyDescent="0.5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 x14ac:dyDescent="0.5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 x14ac:dyDescent="0.5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 x14ac:dyDescent="0.5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 x14ac:dyDescent="0.5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 x14ac:dyDescent="0.5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 x14ac:dyDescent="0.5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 x14ac:dyDescent="0.5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 x14ac:dyDescent="0.5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 x14ac:dyDescent="0.5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 x14ac:dyDescent="0.5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 x14ac:dyDescent="0.5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 x14ac:dyDescent="0.5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 x14ac:dyDescent="0.5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 x14ac:dyDescent="0.5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 x14ac:dyDescent="0.5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 x14ac:dyDescent="0.5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 x14ac:dyDescent="0.5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 x14ac:dyDescent="0.5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 x14ac:dyDescent="0.5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 x14ac:dyDescent="0.5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 x14ac:dyDescent="0.5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 x14ac:dyDescent="0.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 x14ac:dyDescent="0.5">
      <c r="B50" s="48"/>
      <c r="C50" s="48"/>
    </row>
    <row r="51" spans="2:18" s="25" customFormat="1" x14ac:dyDescent="0.5">
      <c r="B51" s="29"/>
      <c r="C51" s="29"/>
    </row>
    <row r="52" spans="2:18" s="25" customFormat="1" x14ac:dyDescent="0.5">
      <c r="B52" s="29"/>
      <c r="C52" s="29"/>
    </row>
    <row r="53" spans="2:18" s="25" customFormat="1" x14ac:dyDescent="0.5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15</vt:i4>
      </vt:variant>
    </vt:vector>
  </HeadingPairs>
  <TitlesOfParts>
    <vt:vector size="29" baseType="lpstr">
      <vt:lpstr>N_ตชว61</vt:lpstr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N_ตชว61!Print_Area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  <vt:lpstr>N_ตชว61!Print_Titles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2018-02-21T10:16:23Z</dcterms:modified>
</cp:coreProperties>
</file>