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OneDriveSuphi\OneDrive\แบบ ปพ.5-2551\ตัวชี้วัด2561\"/>
    </mc:Choice>
  </mc:AlternateContent>
  <bookViews>
    <workbookView xWindow="0" yWindow="60" windowWidth="19160" windowHeight="9020"/>
  </bookViews>
  <sheets>
    <sheet name="N_ตชว61" sheetId="14" r:id="rId1"/>
    <sheet name="N_ตชว" sheetId="1" state="hidden" r:id="rId2"/>
    <sheet name="ไทย" sheetId="2" r:id="rId3"/>
    <sheet name="คณิต" sheetId="4" r:id="rId4"/>
    <sheet name="วิทย์" sheetId="6" r:id="rId5"/>
    <sheet name="สังคม" sheetId="7" r:id="rId6"/>
    <sheet name="ประวัติศาสตร์" sheetId="8" r:id="rId7"/>
    <sheet name="หน้าที่พลเมือง" sheetId="9" r:id="rId8"/>
    <sheet name="สุขศึกษาพลศึกษา" sheetId="10" r:id="rId9"/>
    <sheet name="ศิลปะ" sheetId="11" r:id="rId10"/>
    <sheet name="การงานอาชีพ" sheetId="12" r:id="rId11"/>
    <sheet name="ภาษาตางประเทศ" sheetId="13" r:id="rId12"/>
    <sheet name="00" sheetId="5" r:id="rId13"/>
    <sheet name="Sheet3" sheetId="3" r:id="rId14"/>
  </sheets>
  <definedNames>
    <definedName name="_xlnm.Print_Area" localSheetId="12">'00'!$B$2:$R$49</definedName>
    <definedName name="_xlnm.Print_Area" localSheetId="1">N_ตชว!$B$2:$O$80</definedName>
    <definedName name="_xlnm.Print_Area" localSheetId="0">N_ตชว61!$B$2:$O$80</definedName>
    <definedName name="_xlnm.Print_Area" localSheetId="10">การงานอาชีพ!$B$2:$R$49</definedName>
    <definedName name="_xlnm.Print_Area" localSheetId="3">คณิต!$B$2:$R$49</definedName>
    <definedName name="_xlnm.Print_Area" localSheetId="2">ไทย!$B$2:$R$49</definedName>
    <definedName name="_xlnm.Print_Area" localSheetId="6">ประวัติศาสตร์!$B$2:$R$49</definedName>
    <definedName name="_xlnm.Print_Area" localSheetId="11">ภาษาตางประเทศ!$B$2:$R$49</definedName>
    <definedName name="_xlnm.Print_Area" localSheetId="4">วิทย์!$B$2:$R$67</definedName>
    <definedName name="_xlnm.Print_Area" localSheetId="9">ศิลปะ!$B$2:$R$49</definedName>
    <definedName name="_xlnm.Print_Area" localSheetId="5">สังคม!$B$2:$R$49</definedName>
    <definedName name="_xlnm.Print_Area" localSheetId="8">สุขศึกษาพลศึกษา!$B$2:$R$49</definedName>
    <definedName name="_xlnm.Print_Area" localSheetId="7">หน้าที่พลเมือง!$B$2:$R$49</definedName>
    <definedName name="_xlnm.Print_Titles" localSheetId="1">N_ตชว!$2:$4</definedName>
    <definedName name="_xlnm.Print_Titles" localSheetId="0">N_ตชว61!$2:$4</definedName>
  </definedNames>
  <calcPr calcId="152511"/>
</workbook>
</file>

<file path=xl/calcChain.xml><?xml version="1.0" encoding="utf-8"?>
<calcChain xmlns="http://schemas.openxmlformats.org/spreadsheetml/2006/main">
  <c r="D74" i="14" l="1"/>
  <c r="N73" i="14"/>
  <c r="M73" i="14"/>
  <c r="L73" i="14"/>
  <c r="K73" i="14"/>
  <c r="J73" i="14"/>
  <c r="I73" i="14"/>
  <c r="H73" i="14"/>
  <c r="G73" i="14"/>
  <c r="F73" i="14"/>
  <c r="E73" i="14"/>
  <c r="R14" i="14" s="1"/>
  <c r="O72" i="14"/>
  <c r="O71" i="14"/>
  <c r="O70" i="14"/>
  <c r="O69" i="14"/>
  <c r="O68" i="14"/>
  <c r="O67" i="14"/>
  <c r="O66" i="14"/>
  <c r="O65" i="14"/>
  <c r="N64" i="14"/>
  <c r="T13" i="14" s="1"/>
  <c r="M64" i="14"/>
  <c r="S13" i="14" s="1"/>
  <c r="L64" i="14"/>
  <c r="K64" i="14"/>
  <c r="J64" i="14"/>
  <c r="I64" i="14"/>
  <c r="H64" i="14"/>
  <c r="G64" i="14"/>
  <c r="F64" i="14"/>
  <c r="E64" i="14"/>
  <c r="O64" i="14" s="1"/>
  <c r="O63" i="14"/>
  <c r="O62" i="14"/>
  <c r="O61" i="14"/>
  <c r="O60" i="14"/>
  <c r="N59" i="14"/>
  <c r="M59" i="14"/>
  <c r="L59" i="14"/>
  <c r="K59" i="14"/>
  <c r="J59" i="14"/>
  <c r="I59" i="14"/>
  <c r="H59" i="14"/>
  <c r="G59" i="14"/>
  <c r="O59" i="14" s="1"/>
  <c r="F59" i="14"/>
  <c r="E59" i="14"/>
  <c r="R12" i="14" s="1"/>
  <c r="O58" i="14"/>
  <c r="O57" i="14"/>
  <c r="O56" i="14"/>
  <c r="O55" i="14"/>
  <c r="O54" i="14"/>
  <c r="O53" i="14"/>
  <c r="N52" i="14"/>
  <c r="T11" i="14" s="1"/>
  <c r="M52" i="14"/>
  <c r="S11" i="14" s="1"/>
  <c r="L52" i="14"/>
  <c r="K52" i="14"/>
  <c r="J52" i="14"/>
  <c r="I52" i="14"/>
  <c r="H52" i="14"/>
  <c r="G52" i="14"/>
  <c r="F52" i="14"/>
  <c r="E52" i="14"/>
  <c r="O52" i="14" s="1"/>
  <c r="O51" i="14"/>
  <c r="O50" i="14"/>
  <c r="O49" i="14"/>
  <c r="O48" i="14"/>
  <c r="O47" i="14"/>
  <c r="O46" i="14"/>
  <c r="N45" i="14"/>
  <c r="M45" i="14"/>
  <c r="L45" i="14"/>
  <c r="K45" i="14"/>
  <c r="J45" i="14"/>
  <c r="I45" i="14"/>
  <c r="H45" i="14"/>
  <c r="G45" i="14"/>
  <c r="F45" i="14"/>
  <c r="O45" i="14" s="1"/>
  <c r="E45" i="14"/>
  <c r="O44" i="14"/>
  <c r="O43" i="14"/>
  <c r="O42" i="14"/>
  <c r="O41" i="14"/>
  <c r="O40" i="14"/>
  <c r="O39" i="14"/>
  <c r="O38" i="14"/>
  <c r="O37" i="14"/>
  <c r="O36" i="14"/>
  <c r="O35" i="14"/>
  <c r="O34" i="14"/>
  <c r="N33" i="14"/>
  <c r="M33" i="14"/>
  <c r="L33" i="14"/>
  <c r="K33" i="14"/>
  <c r="J33" i="14"/>
  <c r="I33" i="14"/>
  <c r="H33" i="14"/>
  <c r="G33" i="14"/>
  <c r="O33" i="14" s="1"/>
  <c r="F33" i="14"/>
  <c r="E33" i="14"/>
  <c r="R7" i="14" s="1"/>
  <c r="O32" i="14"/>
  <c r="O31" i="14"/>
  <c r="O30" i="14"/>
  <c r="O29" i="14"/>
  <c r="O28" i="14"/>
  <c r="O27" i="14"/>
  <c r="O26" i="14"/>
  <c r="O25" i="14"/>
  <c r="O24" i="14"/>
  <c r="O23" i="14"/>
  <c r="N22" i="14"/>
  <c r="M22" i="14"/>
  <c r="L22" i="14"/>
  <c r="S6" i="14" s="1"/>
  <c r="K22" i="14"/>
  <c r="J22" i="14"/>
  <c r="I22" i="14"/>
  <c r="R6" i="14" s="1"/>
  <c r="H22" i="14"/>
  <c r="G22" i="14"/>
  <c r="O22" i="14" s="1"/>
  <c r="F22" i="14"/>
  <c r="E22" i="14"/>
  <c r="O21" i="14"/>
  <c r="O20" i="14"/>
  <c r="O19" i="14"/>
  <c r="O18" i="14"/>
  <c r="O17" i="14"/>
  <c r="O16" i="14"/>
  <c r="O15" i="14"/>
  <c r="T14" i="14"/>
  <c r="S14" i="14"/>
  <c r="O14" i="14"/>
  <c r="R13" i="14"/>
  <c r="O13" i="14"/>
  <c r="T12" i="14"/>
  <c r="S12" i="14"/>
  <c r="O12" i="14"/>
  <c r="R11" i="14"/>
  <c r="O11" i="14"/>
  <c r="N10" i="14"/>
  <c r="T5" i="14" s="1"/>
  <c r="M10" i="14"/>
  <c r="M74" i="14" s="1"/>
  <c r="L10" i="14"/>
  <c r="L74" i="14" s="1"/>
  <c r="K10" i="14"/>
  <c r="K74" i="14" s="1"/>
  <c r="J10" i="14"/>
  <c r="J74" i="14" s="1"/>
  <c r="I10" i="14"/>
  <c r="I74" i="14" s="1"/>
  <c r="H10" i="14"/>
  <c r="H74" i="14" s="1"/>
  <c r="G10" i="14"/>
  <c r="G74" i="14" s="1"/>
  <c r="F10" i="14"/>
  <c r="R5" i="14" s="1"/>
  <c r="E10" i="14"/>
  <c r="E74" i="14" s="1"/>
  <c r="O9" i="14"/>
  <c r="O8" i="14"/>
  <c r="T7" i="14"/>
  <c r="S7" i="14"/>
  <c r="O7" i="14"/>
  <c r="T6" i="14"/>
  <c r="O6" i="14"/>
  <c r="S5" i="14"/>
  <c r="O5" i="14"/>
  <c r="S16" i="14" l="1"/>
  <c r="R16" i="14"/>
  <c r="T16" i="14"/>
  <c r="F74" i="14"/>
  <c r="O74" i="14" s="1"/>
  <c r="N74" i="14"/>
  <c r="O10" i="14"/>
  <c r="O73" i="14"/>
  <c r="B2" i="5" l="1"/>
  <c r="B2" i="13"/>
  <c r="B2" i="12"/>
  <c r="B2" i="11"/>
  <c r="B2" i="10"/>
  <c r="B2" i="9"/>
  <c r="B2" i="8"/>
  <c r="B2" i="7"/>
  <c r="B2" i="6"/>
  <c r="B2" i="4"/>
  <c r="O46" i="1" l="1"/>
  <c r="O47" i="1"/>
  <c r="O48" i="1"/>
  <c r="O42" i="1"/>
  <c r="O43" i="1"/>
  <c r="S12" i="1"/>
  <c r="S6" i="1"/>
  <c r="D80" i="1"/>
  <c r="F79" i="1"/>
  <c r="G79" i="1"/>
  <c r="H79" i="1"/>
  <c r="O79" i="1" s="1"/>
  <c r="I79" i="1"/>
  <c r="J79" i="1"/>
  <c r="K79" i="1"/>
  <c r="S14" i="1" s="1"/>
  <c r="L79" i="1"/>
  <c r="M79" i="1"/>
  <c r="N79" i="1"/>
  <c r="T14" i="1" s="1"/>
  <c r="E79" i="1"/>
  <c r="R14" i="1" s="1"/>
  <c r="O76" i="1"/>
  <c r="O77" i="1"/>
  <c r="O78" i="1"/>
  <c r="O75" i="1"/>
  <c r="E65" i="1"/>
  <c r="R12" i="1" s="1"/>
  <c r="F70" i="1"/>
  <c r="G70" i="1"/>
  <c r="H70" i="1"/>
  <c r="I70" i="1"/>
  <c r="O70" i="1" s="1"/>
  <c r="J70" i="1"/>
  <c r="K70" i="1"/>
  <c r="S13" i="1" s="1"/>
  <c r="L70" i="1"/>
  <c r="M70" i="1"/>
  <c r="N70" i="1"/>
  <c r="T13" i="1" s="1"/>
  <c r="E70" i="1"/>
  <c r="R13" i="1" s="1"/>
  <c r="F65" i="1"/>
  <c r="G65" i="1"/>
  <c r="O65" i="1" s="1"/>
  <c r="H65" i="1"/>
  <c r="I65" i="1"/>
  <c r="J65" i="1"/>
  <c r="K65" i="1"/>
  <c r="L65" i="1"/>
  <c r="M65" i="1"/>
  <c r="N65" i="1"/>
  <c r="T12" i="1" s="1"/>
  <c r="F58" i="1"/>
  <c r="G58" i="1"/>
  <c r="H58" i="1"/>
  <c r="I58" i="1"/>
  <c r="J58" i="1"/>
  <c r="K58" i="1"/>
  <c r="S11" i="1" s="1"/>
  <c r="L58" i="1"/>
  <c r="M58" i="1"/>
  <c r="N58" i="1"/>
  <c r="T11" i="1" s="1"/>
  <c r="E58" i="1"/>
  <c r="R11" i="1" s="1"/>
  <c r="O52" i="1"/>
  <c r="O53" i="1"/>
  <c r="O54" i="1"/>
  <c r="O55" i="1"/>
  <c r="O56" i="1"/>
  <c r="O57" i="1"/>
  <c r="O58" i="1"/>
  <c r="O59" i="1"/>
  <c r="O60" i="1"/>
  <c r="O61" i="1"/>
  <c r="F51" i="1"/>
  <c r="G51" i="1"/>
  <c r="H51" i="1"/>
  <c r="I51" i="1"/>
  <c r="J51" i="1"/>
  <c r="J80" i="1" s="1"/>
  <c r="K51" i="1"/>
  <c r="L51" i="1"/>
  <c r="M51" i="1"/>
  <c r="N51" i="1"/>
  <c r="E51" i="1"/>
  <c r="F39" i="1"/>
  <c r="G39" i="1"/>
  <c r="H39" i="1"/>
  <c r="O39" i="1" s="1"/>
  <c r="I39" i="1"/>
  <c r="J39" i="1"/>
  <c r="K39" i="1"/>
  <c r="S7" i="1" s="1"/>
  <c r="L39" i="1"/>
  <c r="M39" i="1"/>
  <c r="N39" i="1"/>
  <c r="T7" i="1" s="1"/>
  <c r="E39" i="1"/>
  <c r="R7" i="1" s="1"/>
  <c r="F25" i="1"/>
  <c r="O25" i="1" s="1"/>
  <c r="G25" i="1"/>
  <c r="H25" i="1"/>
  <c r="I25" i="1"/>
  <c r="J25" i="1"/>
  <c r="K25" i="1"/>
  <c r="L25" i="1"/>
  <c r="M25" i="1"/>
  <c r="N25" i="1"/>
  <c r="T6" i="1" s="1"/>
  <c r="E25" i="1"/>
  <c r="R6" i="1" s="1"/>
  <c r="F10" i="1"/>
  <c r="G10" i="1"/>
  <c r="H10" i="1"/>
  <c r="I10" i="1"/>
  <c r="J10" i="1"/>
  <c r="K10" i="1"/>
  <c r="S5" i="1" s="1"/>
  <c r="L10" i="1"/>
  <c r="M10" i="1"/>
  <c r="N10" i="1"/>
  <c r="T5" i="1" s="1"/>
  <c r="E10" i="1"/>
  <c r="R5" i="1" s="1"/>
  <c r="O7" i="1"/>
  <c r="O8" i="1"/>
  <c r="O9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40" i="1"/>
  <c r="O41" i="1"/>
  <c r="O44" i="1"/>
  <c r="O45" i="1"/>
  <c r="O49" i="1"/>
  <c r="O50" i="1"/>
  <c r="O62" i="1"/>
  <c r="O63" i="1"/>
  <c r="O64" i="1"/>
  <c r="O66" i="1"/>
  <c r="O67" i="1"/>
  <c r="O68" i="1"/>
  <c r="O69" i="1"/>
  <c r="O71" i="1"/>
  <c r="O72" i="1"/>
  <c r="O73" i="1"/>
  <c r="O74" i="1"/>
  <c r="O6" i="1"/>
  <c r="O5" i="1"/>
  <c r="T16" i="1" l="1"/>
  <c r="R16" i="1"/>
  <c r="S16" i="1"/>
  <c r="I80" i="1"/>
  <c r="H80" i="1"/>
  <c r="E80" i="1"/>
  <c r="G80" i="1"/>
  <c r="F80" i="1"/>
  <c r="M80" i="1"/>
  <c r="O10" i="1"/>
  <c r="L80" i="1"/>
  <c r="O51" i="1"/>
  <c r="N80" i="1"/>
  <c r="K80" i="1"/>
  <c r="O80" i="1" l="1"/>
</calcChain>
</file>

<file path=xl/sharedStrings.xml><?xml version="1.0" encoding="utf-8"?>
<sst xmlns="http://schemas.openxmlformats.org/spreadsheetml/2006/main" count="1008" uniqueCount="417">
  <si>
    <t>มาตรฐาน</t>
  </si>
  <si>
    <t>ป.1</t>
  </si>
  <si>
    <t>ป.2</t>
  </si>
  <si>
    <t>ป.3</t>
  </si>
  <si>
    <t>ป.4</t>
  </si>
  <si>
    <t>ป.5</t>
  </si>
  <si>
    <t>ป.6</t>
  </si>
  <si>
    <t>ม.1</t>
  </si>
  <si>
    <t>ม.2</t>
  </si>
  <si>
    <t>ม.3</t>
  </si>
  <si>
    <t>ม.4-6</t>
  </si>
  <si>
    <t>จำนวนตัวชี้วัดชั้นปี/ตัวชี้วัดช่วงชั้น</t>
  </si>
  <si>
    <t>กลุ่มสาระเรียนรู้</t>
  </si>
  <si>
    <t>สาระที่</t>
  </si>
  <si>
    <t>1.การอ่าน</t>
  </si>
  <si>
    <t>รวม</t>
  </si>
  <si>
    <t>ท 1.1</t>
  </si>
  <si>
    <t>2.การเขียน</t>
  </si>
  <si>
    <t>ท 2.1</t>
  </si>
  <si>
    <t>3.การฟัง การดู และการพูด</t>
  </si>
  <si>
    <t>ท 3.1</t>
  </si>
  <si>
    <t>4.การใช้หลักภาษา</t>
  </si>
  <si>
    <t>ท 4.1</t>
  </si>
  <si>
    <t>5.วรรณคดีและวรรณกรรม</t>
  </si>
  <si>
    <t>ท 5.1</t>
  </si>
  <si>
    <t>1.จำนวนและการดำเนินการ</t>
  </si>
  <si>
    <t>ค 1.1</t>
  </si>
  <si>
    <t>ค 1.2</t>
  </si>
  <si>
    <t>1.ภาษาไทย</t>
  </si>
  <si>
    <t>2.คณิตศาสตร์</t>
  </si>
  <si>
    <t>ค 1.3</t>
  </si>
  <si>
    <t xml:space="preserve"> -</t>
  </si>
  <si>
    <t>ค 1.4</t>
  </si>
  <si>
    <t>2.การวัด</t>
  </si>
  <si>
    <t>ค 2.1</t>
  </si>
  <si>
    <t>ค 2.2</t>
  </si>
  <si>
    <t>3.เรขาคณิต</t>
  </si>
  <si>
    <t>ค 3.1</t>
  </si>
  <si>
    <t>ค 3.2</t>
  </si>
  <si>
    <t>4.พีชคณิต</t>
  </si>
  <si>
    <t>ค 4.1</t>
  </si>
  <si>
    <t>ค 4.2</t>
  </si>
  <si>
    <t>5.การวิเคราะห์ข้อมูลและความน่าจะเป็น</t>
  </si>
  <si>
    <t>ค 5.1</t>
  </si>
  <si>
    <t>ค 5.2</t>
  </si>
  <si>
    <t>ค 5.3</t>
  </si>
  <si>
    <t>6.ทักษะและกระบวนการทางคณิตศาสตร์</t>
  </si>
  <si>
    <t>ค 6.1</t>
  </si>
  <si>
    <t>3.วิทยาศาสตร์</t>
  </si>
  <si>
    <t>1.สิ่งมีชีวิตกับกระบวนการดำรงชีวิต</t>
  </si>
  <si>
    <t>ว 1.1</t>
  </si>
  <si>
    <t>ว 1.2</t>
  </si>
  <si>
    <t>2.ชีวิตกับสิ่งแวดล้อม</t>
  </si>
  <si>
    <t>ว 2.1</t>
  </si>
  <si>
    <t>ว 2.2</t>
  </si>
  <si>
    <t>3.สารและสมบัติของสาร</t>
  </si>
  <si>
    <t>ว 3.1</t>
  </si>
  <si>
    <t>ว 3.2</t>
  </si>
  <si>
    <t>4.แรงและการเคลื่อนที่</t>
  </si>
  <si>
    <t>ว 4.1</t>
  </si>
  <si>
    <t>ว 4.2</t>
  </si>
  <si>
    <t>5.พลังงาน</t>
  </si>
  <si>
    <t>ว 5.1</t>
  </si>
  <si>
    <t>6.กระบวนการเปลี่ยนปลงของโลก</t>
  </si>
  <si>
    <t>ว 6.1</t>
  </si>
  <si>
    <t>7.ดาราศาสตร์และอวกาศ</t>
  </si>
  <si>
    <t>ว 7.1</t>
  </si>
  <si>
    <t>ว 7.2</t>
  </si>
  <si>
    <t>8.ธรรมชาติของวิทยาศาสตร์และเทคโนโลยี</t>
  </si>
  <si>
    <t>ว 8.1</t>
  </si>
  <si>
    <t>4.สังคมศึกษา</t>
  </si>
  <si>
    <t xml:space="preserve">   ศาสนาและวัฒนธรรม</t>
  </si>
  <si>
    <t>1.ศาสนา ศีลธรรม จริยธรรม</t>
  </si>
  <si>
    <t>ส 1.1</t>
  </si>
  <si>
    <t>ส 1.2</t>
  </si>
  <si>
    <t>2.หน้าที่พลเมือง วัฒนธรรม</t>
  </si>
  <si>
    <t>ส 2.1</t>
  </si>
  <si>
    <t>ส 2.2</t>
  </si>
  <si>
    <t>3.เศรษฐศาสตร์</t>
  </si>
  <si>
    <t>ส 3.1</t>
  </si>
  <si>
    <t>ส 3.2</t>
  </si>
  <si>
    <t>4.ประวัติศาสตร์</t>
  </si>
  <si>
    <t>ส 4.1</t>
  </si>
  <si>
    <t>ส 4.2</t>
  </si>
  <si>
    <t>ส 4.3</t>
  </si>
  <si>
    <t>5.ภูมิศาสตร์</t>
  </si>
  <si>
    <t>ส 5.1</t>
  </si>
  <si>
    <t>ส 5.2</t>
  </si>
  <si>
    <t>5.สุขศึกษาและพลศึกษา</t>
  </si>
  <si>
    <t>1.การเจริญเติบโตและพัฒนาการของมนุษย์</t>
  </si>
  <si>
    <t>พ 1.1</t>
  </si>
  <si>
    <t>2.ชีวิตและครอบครัว</t>
  </si>
  <si>
    <t>พ 2.1</t>
  </si>
  <si>
    <t>3.การเคลื่อนไหว การออกกำลังกาย การเล่นฯ</t>
  </si>
  <si>
    <t>พ 3.1</t>
  </si>
  <si>
    <t>พ 3.2</t>
  </si>
  <si>
    <t>4.การสร้างสุขภาพ สมรรถภาพและการป้องกันโรค</t>
  </si>
  <si>
    <t>พ 4.1</t>
  </si>
  <si>
    <t>5.ความปลอดภัยในชีวิต</t>
  </si>
  <si>
    <t>พ 5.1</t>
  </si>
  <si>
    <t>6.ศิลปะ</t>
  </si>
  <si>
    <t>1.ทัศนศิลป์</t>
  </si>
  <si>
    <t>ศ 1.1</t>
  </si>
  <si>
    <t>ศ 1.2</t>
  </si>
  <si>
    <t>2.ดนตรี</t>
  </si>
  <si>
    <t>ศ 2.1</t>
  </si>
  <si>
    <t>ศ 2.2</t>
  </si>
  <si>
    <t>3.นาฏศิลป์</t>
  </si>
  <si>
    <t>ศ 3.1</t>
  </si>
  <si>
    <t>ศ 3.2</t>
  </si>
  <si>
    <t>7.การงานอาชีพและเทคโนโลยี</t>
  </si>
  <si>
    <t>1.การดำรงชีวิตและครอบครัว</t>
  </si>
  <si>
    <t>ง 1.1</t>
  </si>
  <si>
    <t>2.การออกแบบและเทคโนโล</t>
  </si>
  <si>
    <t>ง 2.1</t>
  </si>
  <si>
    <t>3.เทคโนโลยีสารสนเทศและการสื่อสาร</t>
  </si>
  <si>
    <t>ง 3.1</t>
  </si>
  <si>
    <t>4.การอาชีพ</t>
  </si>
  <si>
    <t>ง 4.1</t>
  </si>
  <si>
    <t>8.ภาษาต่างประเทศ</t>
  </si>
  <si>
    <t>1.ภาษาเพื่อการสื่อสาร</t>
  </si>
  <si>
    <t>ต 1.1</t>
  </si>
  <si>
    <t>ต 1.2</t>
  </si>
  <si>
    <t>ต 1.3</t>
  </si>
  <si>
    <t>2.ภาษาและวัฒนธรรม</t>
  </si>
  <si>
    <t>ต 2.1</t>
  </si>
  <si>
    <t>ต 2.2</t>
  </si>
  <si>
    <t>3.ภาษากับความสัมพันธ์กับกลุ่มสาระการเรียนรู้อื่น</t>
  </si>
  <si>
    <t>ต 3.1</t>
  </si>
  <si>
    <t>4.ภาษากับความสัมพันธ์กับชุมชนและโลก</t>
  </si>
  <si>
    <t>ต 4.1</t>
  </si>
  <si>
    <t>ต 4.2</t>
  </si>
  <si>
    <t>รวมทั้งหมด</t>
  </si>
  <si>
    <t>กลุ่มสาระการเรียนรู้/สาระการเรียนรู้/จำนวนตัวชี้วัดชั้นปีและตัวชี้วัดช่วงชั้น</t>
  </si>
  <si>
    <t>จำนวนตัวชี้วัดมากสุดในแต่ละระดับ</t>
  </si>
  <si>
    <t>ประถม</t>
  </si>
  <si>
    <t>มัธยมต้น</t>
  </si>
  <si>
    <t>มัธยมปลาย</t>
  </si>
  <si>
    <t>กลุ่มสาระ</t>
  </si>
  <si>
    <t>ภาษาไทย</t>
  </si>
  <si>
    <t>คณิตศาสตร์</t>
  </si>
  <si>
    <t>วิทยาศาสตร์</t>
  </si>
  <si>
    <t>สังคมศึกษา</t>
  </si>
  <si>
    <t>สุขศึกษา</t>
  </si>
  <si>
    <t>ศิลปะ</t>
  </si>
  <si>
    <t>การงานอาชีพ</t>
  </si>
  <si>
    <t>ภาษาต่างประเทศ</t>
  </si>
  <si>
    <t xml:space="preserve">  - ประวัติศาสตร์</t>
  </si>
  <si>
    <t xml:space="preserve">  - หน้าที่พลเมือง</t>
  </si>
  <si>
    <t>สูงสุด</t>
  </si>
  <si>
    <t>ที่</t>
  </si>
  <si>
    <t>ตัวชี้วัดที่/รายการตัวชี้วัด</t>
  </si>
  <si>
    <t xml:space="preserve"> ตัวชี้วัดชั้นปี ชั้นมัธยมศึกษาปีที่ 2</t>
  </si>
  <si>
    <t>๑. ใช้ทักษะการแสวงหาความรู้เพื่อพัฒนา การทำงาน</t>
  </si>
  <si>
    <t>๒. ใช้ทักษะกระบวนการแก้ปัญหาในการทำงาน</t>
  </si>
  <si>
    <t>๓. มีจิตสำนึกในการทำงานและใช้ทรัพยากรในการปฏิบัติงานอย่างประหยัดและคุ้มค่า</t>
  </si>
  <si>
    <t>๑.  อธิบายหลักการเบื้องต้นของการสื่อสารข้อมูล  และเครือข่ายคอมพิวเตอร์</t>
  </si>
  <si>
    <t>๔. เลือกใช้เทคโนโลยีอย่างสร้างสรรค์ต่อชีวิต สังคม สิ่งแวดล้อม และมีการจัดการเทคโนโลยีด้วยการลดการใช้ทรัพยากรหรือเลือกใช้เทคโนโลยีที่ไม่มีผลกระทบต่อสิ่งแวดล้อม</t>
  </si>
  <si>
    <t>๒. สร้างสิ่งของเครื่องใช้หรือวิธีการตามกระบวนการเทคโนโลยีอย่างปลอดภัย ออกแบบโดยถ่ายทอดความคิดเป็นภาพร่าง ๓ มิติ หรือภาพฉาย เพื่อนำไปสู่การสร้างต้นแบบของสิ่งของเครื่องใช้ หรือถ่ายทอดความคิดของวิธีการเป็นแบบจำลองความคิดและการรายงานผล เพื่อนำเสนอวิธีการ</t>
  </si>
  <si>
    <t>๓. มีความคิดสร้างสรรค์ในการแก้ปัญหาหรือสนองความต้องการ ในงานที่ผลิตเอง</t>
  </si>
  <si>
    <t>๒. อธิบายหลักการ  และวิธีการแก้ปัญหาด้วยกระบวนการเทคโนโลยีสารสนเทศ</t>
  </si>
  <si>
    <t>๓. ค้นหาข้อมูล  และติดต่อสื่อสารผ่านเครือข่ายคอมพิวเตอร์  อย่างมีคุณธรรมและ จริยธรรม</t>
  </si>
  <si>
    <t xml:space="preserve">๔. ใช้ซอฟต์แวร์ในการทำงาน  </t>
  </si>
  <si>
    <t>๑. อธิบายกระบวนการเทคโนโลยี</t>
  </si>
  <si>
    <t>๑. อธิบายการเสริมสร้างประสบการณ์อาชีพ</t>
  </si>
  <si>
    <t>๒. ระบุการเตรียมตัวเข้าสู่อาชีพ</t>
  </si>
  <si>
    <t>๓. มีทักษะพื้นฐานที่จำเป็นสำหรับการประกอบอาชีพที่สนใจ</t>
  </si>
  <si>
    <t>๑. อธิบายการเผยแผ่พระพุทธศาสนาหรือศาสนาที่ตนนับถือสู่ประเทศเพื่อนบ้าน</t>
  </si>
  <si>
    <t>๓.วิเคราะห์ความสำคัญของพระพุทธศาสนาหรือศาสนาที่ตนนับถือในฐานะที่เป็นรากฐานของวัฒนธรรมเอกลักษณ์ของชาติและมรดกของชาติ</t>
  </si>
  <si>
    <t>๔.อภิปราย ความสำคัญของพระพุทธ ศาสนาหรือศาสนาที่ตน  นับถือกับการพัฒนาชุมชนและการจัดระเบียบสังคม</t>
  </si>
  <si>
    <t>๕.วิเคราะห์พุทธประวัติหรือประวัติศาสดาของศาสนาที่ตนนับถือตามที่กำหนด</t>
  </si>
  <si>
    <t>๖.วิเคราะห์และประพฤติตนตามแบบอย่างการดำเนินชีวิตและข้อคิดจากประวัติสาวก ชาดก  เรื่องเล่าและศาสนิกชนตัวอย่างตามที่กำหนด</t>
  </si>
  <si>
    <t>๗.อธิบายโครงสร้าง และสาระ สังเขปของพระไตรปิฏก หรือคัมภีร์ ของศาสนา ที่ตนนับถือ</t>
  </si>
  <si>
    <t>๘.อธิบายธรรมคุณและข้อธรรมสำคัญในกรอบอริยสัจ๔ หรือหลักธรรมของศาสนาที่ตนนับถือตามที่กำหนด   เห็นคุณค่าและนำไปพัฒนา แก้ปัญหาของชุมชนและสังคม</t>
  </si>
  <si>
    <t>๙.เห็นคุณค่าของการพัฒนาจิตเพื่อการเรียนรู้และดำเนินชีวิตด้วยวิธีคิดแบบโยนิโสมนสิการ คือ วิธีคิดแบบอุบายปลุกเร้าคุณธรรม และวิธีคิดแบบอรรถธรรมสัมพันธ์ หรือการพัฒนาจิตตามแนวทางของศาสนาที่ตนนับถือ</t>
  </si>
  <si>
    <t>๑๐.สวดมนต์ แผ่เมตตา บริหารจิตและเจริญปัญญาด้วยอานาปานสติหรือตามแนวทางของศาสนาที่ตนนับถือ</t>
  </si>
  <si>
    <t>๑๑.วิเคราะห์การปฏิบัติตนตามหลักธรรมทางศาสนาที่ตนนับถือเพื่อการดำรงตนอย่างเหมาะสมในกระแสความเปลี่ยนแปลงของโลก และการอยู่ร่วมกันอย่างสันติสุข</t>
  </si>
  <si>
    <t>๒. มีมรรยาทของความเป็นศาสนิกชนที่ดีตามที่กำหนด</t>
  </si>
  <si>
    <t>๓. วิเคราะห์คุณค่าของศาสนพิธีและปฏิบัติตนได้ถูกต้อง</t>
  </si>
  <si>
    <t>๔. อธิบายคำสอนที่เกี่ยวเนื่องกับวันสำคัญทางศาสนาและปฏิบัติตนได้ถูกต้อง</t>
  </si>
  <si>
    <t>๕. อธิบายความแตกต่างของศาสนพิธีพิธีกรรม ตามแนวปฏิบัติของศาสนาอื่นๆ เพื่อนำไปสู่การยอมรับ และความเข้าใจซึ่งกันและกัน</t>
  </si>
  <si>
    <t>๑. วิเคราะห์ปัจจัยที่มีผลต่อการลงทุนและการออม</t>
  </si>
  <si>
    <t>๒. อธิบายปัจจัยการผลิตสินค้าและบริการ  และปัจจัยที่มี อิทธิพลต่อการผลิตสินค้าและบริการ</t>
  </si>
  <si>
    <t>๓. เสนอแนวทางการพัฒนาการผลิตในท้องถิ่นตามปรัชญาของเศรษฐกิจพอเพียง</t>
  </si>
  <si>
    <t>๔. อภิปรายแนวทางการคุ้มครองสิทธิ ของตนเองในฐานะผู้บริโภค</t>
  </si>
  <si>
    <t>๑. อภิปรายระบบเศรษฐกิจ แบบต่างๆ</t>
  </si>
  <si>
    <t>๒.ยกตัวอย่างที่สะท้อนให้เห็นการพึ่งพาอาศัยกัน  และการแข่งขันกันทางเศรษฐกิจในภูมิภาคเอเชีย</t>
  </si>
  <si>
    <t>๓. วิเคราะห์การกระจายของทรัพยากรในโลกที่ส่งผลต่อความ สัมพันธ์ทางเศรษฐกิจระหว่างประเทศ</t>
  </si>
  <si>
    <t>๔. วิเคราะห์การแข่งขันทางการค้าในประเทศและต่างประเทศที่ส่งผลต่อคุณภาพสินค้าปริมาณการผลิตและราคาสินค้า </t>
  </si>
  <si>
    <t>๑. ประเมินความน่าเชื่อถือของหลักฐานทางประวัติศาสตร์ในลักษณะต่างๆ</t>
  </si>
  <si>
    <t>๒. วิเคราะห์ความแตกต่างระหว่างความจริงกับข้อเท็จจริงของเหตุการณ์ทางประวัติศาสตร์</t>
  </si>
  <si>
    <t>๓. เห็นความสำคัญของการตีความ หลักฐานทางประวัติศาสตร์ที่น่าเชื่อถือ</t>
  </si>
  <si>
    <t xml:space="preserve">๑.อธิบายพัฒนาการทางสังคม  เศรษฐกิจ  และการเมืองของภูมิภาคเอเชีย </t>
  </si>
  <si>
    <t>๒. ระบุความสำคัญของแหล่งอารยธรรมโบราณในภูมิภาคเอเชีย</t>
  </si>
  <si>
    <t xml:space="preserve">๑. วิเคราะห์พัฒนาการของอาณาจักรอยุธยา และธนบุรี ในด้านต่างๆ  </t>
  </si>
  <si>
    <t>๒. วิเคราะห์ปัจจัยที่ส่งผลต่อความมั่นคงและความเจริญรุ่งเรืองของอาณาจักรอยุธยา</t>
  </si>
  <si>
    <t>๓. ระบุภูมิปัญญาและวัฒนธรรมไทยสมัยอยุธยาและธนบุรีและอิทธิพลของภูมิปัญญาดังกล่าวต่อการพัฒนาชาติไทยในยุคต่อมา</t>
  </si>
  <si>
    <t>๑. อธิบายการเปลี่ยนแปลงด้านร่างกาย  จิตใจ  อารมณ์  สังคม และสติปัญญาในวัยรุ่น</t>
  </si>
  <si>
    <t>๒. ระบุปัจจัยที่มีผลกระทบต่อการเจริญเติบโต และพัฒนาการด้านร่างกาย จิตใจ  อารมณ์ สังคม และสติปัญญาในวัยรุ่น</t>
  </si>
  <si>
    <t>๑. วิเคราะห์ปัจจัยที่มีอิทธิพลต่อเจตคติในเรื่องเพศ</t>
  </si>
  <si>
    <t>๓. อธิบายวิธีป้องกันตนเองและหลีกเลี่ยงจากโรคติดต่อทางเพศสัมพันธ์  เอดส์  และการตั้งครรภ์โดยไม่พึงประสงค์</t>
  </si>
  <si>
    <t>๒. วิเคราะห์ปัญหาและผลกระทบที่เกิดจากการมีเพศสัมพันธ์ในวัยเรียน</t>
  </si>
  <si>
    <t>๔. อธิบายความสำคัญของความเสมอภาคทางเพศ และวางตัวได้อย่างเหมาะสม</t>
  </si>
  <si>
    <t>๑. นำผลการปฏิบัติตนเกี่ยวกับทักษะกลไกและทักษะการเคลื่อนไหวในการเล่นกีฬาจากแหล่งข้อมูลที่หลากหลายมาสรุปเป็นวิธีที่เหมาะสมในบริบทของตนเอง</t>
  </si>
  <si>
    <t xml:space="preserve">๒. เล่นกีฬาไทยและกีฬาสากล ทั้งประเภทบุคคลและทีมได้   อย่างละ ๑ ชนิด  </t>
  </si>
  <si>
    <t>๓. เปรียบเทียบประสิทธิภาพของรูปแบบการเคลื่อนไหวที่ส่งผลต่อการเล่นกีฬาและกิจกรรมในชีวิตประจำวัน</t>
  </si>
  <si>
    <r>
      <t xml:space="preserve">๔. ร่วมกิจกรรมนันทนาการอย่างน้อย </t>
    </r>
    <r>
      <rPr>
        <sz val="12"/>
        <color theme="1"/>
        <rFont val="EucrosiaUPC"/>
        <family val="1"/>
      </rPr>
      <t xml:space="preserve"> ๑ กิจกรรม และนำความรู้และหลักการที่ได้ไปปรับใช้ในชีวิตประจำวันอย่างเป็นระบบ</t>
    </r>
  </si>
  <si>
    <t>๒. เลือกเข้าร่วมออกกำลังกายเล่นกีฬาตามความถนัด  ความสนใจพร้อมทั้งวิเคราะห์ความแตกต่างระหว่างบุคคลเพื่อเป็นแนวทางในการพัฒนาตนเอง</t>
  </si>
  <si>
    <t>๓. มีวินัย  ปฏิบัติตามกฎ  กติกา  และข้อตกลงในการเล่นกีฬาที่เลือก</t>
  </si>
  <si>
    <t>๔. วางแผนการรุกและการป้องกันในการเล่นกีฬาที่เลือกและนำไปใช้ในการเล่นอย่างเหมาะสมกับทีม</t>
  </si>
  <si>
    <t>๕. นำผลการปฏิบัติในการเล่นกีฬามาสรุปเป็นวิธีที่เหมาะสมกับตนเองด้วยความมุ่งมั่น</t>
  </si>
  <si>
    <t>๑. อธิบายสาเหตุการเปลี่ยนแปลงทางกาย จิตใจ  อารมณ์ สังคม  และสติปัญญา  ที่เกิดจากการออกกำลังกาย และเล่นกีฬาเป็นประจำจนเป็นวิถีชีวิต</t>
  </si>
  <si>
    <t>๑.  เลือกใช้บริการทางสุขภาพอย่างมีเหตุผล</t>
  </si>
  <si>
    <t>๒. วิเคราะห์ผลของการใช้เทคโนโลยีที่มีต่อสุขภาพ</t>
  </si>
  <si>
    <t>๓. วิเคราะห์ความเจริญ ก้าวหน้าทางการแพทย์ที่มีผลต่อสุขภาพ</t>
  </si>
  <si>
    <t>๔. วิเคราะห์ความสัมพันธ์ของภาวะสมดุลระหว่างสุขภาพกายและสุขภาพจิต</t>
  </si>
  <si>
    <t>๕. อธิบายลักษณะอาการเบื้องต้นของผู้มีปัญหาสุขภาพจิต</t>
  </si>
  <si>
    <t>๖.  เสนอแนะวิธีปฏิบัติตนเพื่อจัดการกับอารมณ์และความเครียด</t>
  </si>
  <si>
    <t>๗. พัฒนาสมรรถภาพทางกายตนเองให้เป็นไปตามเกณฑ์ที่กำหนด</t>
  </si>
  <si>
    <t>๑.  ระบุวิธีการ  ปัจจัยและแหล่งที่ช่วยเหลือฟื้นฟูผู้ติดสารเสพติด</t>
  </si>
  <si>
    <t>๒. อธิบายวิธีการหลีกเลี่ยงพฤติกรรมเสี่ยงและสถานการณ์เสี่ยง</t>
  </si>
  <si>
    <t>๓. ใช้ทักษะชีวิตในการป้องกันตนเองและหลีกเลี่ยงสถานการณ์ คับขันที่อาจนำไปสู่อันตราย</t>
  </si>
  <si>
    <t>๑. อภิปรายเกี่ยวกับทัศนธาตุในด้านรูปแบบและแนวคิดของงานทัศนศิลป์ที่เลือกมา</t>
  </si>
  <si>
    <t>๒. บรรยายเกี่ยวกับความเหมือนและความแตกต่างของรูปแบบการใช้วัสดุอุปกรณ์ในงานทัศนศิลป์ของศิลปิน</t>
  </si>
  <si>
    <t>๓. วาดภาพด้วยเทคนิคที่หลากหลายในการสื่อความหมายและเรื่องราวต่าง ๆ</t>
  </si>
  <si>
    <t>๔. สร้างเกณฑ์ในการประเมินและวิจารณ์งานทัศนศิลป์</t>
  </si>
  <si>
    <t>๕. นำผลการวิจารณ์ไปปรับปรุงแก้ไขและพัฒนางาน</t>
  </si>
  <si>
    <t>๖. วาดภาพแสดงบุคลิกลักษณะของตัวละคร</t>
  </si>
  <si>
    <r>
      <t>๗</t>
    </r>
    <r>
      <rPr>
        <sz val="12"/>
        <color theme="1"/>
        <rFont val="Angsana New"/>
        <family val="1"/>
      </rPr>
      <t xml:space="preserve">. </t>
    </r>
    <r>
      <rPr>
        <sz val="12"/>
        <color theme="1"/>
        <rFont val="AngsanaUPC"/>
        <family val="1"/>
      </rPr>
      <t>บรรยายวิธีการใช้งานทัศนศิลป์ในการโฆษณาเพื่อโน้มน้าวใจ</t>
    </r>
    <r>
      <rPr>
        <sz val="12"/>
        <color theme="1"/>
        <rFont val="Angsana New"/>
        <family val="1"/>
      </rPr>
      <t xml:space="preserve"> </t>
    </r>
    <r>
      <rPr>
        <sz val="12"/>
        <color theme="1"/>
        <rFont val="AngsanaUPC"/>
        <family val="1"/>
      </rPr>
      <t>และนำเสนอตัวอย่างประกอบ</t>
    </r>
  </si>
  <si>
    <t>๑. ระบุและบรรยายเกี่ยวกับวัฒนธรรมต่าง ๆ ที่สะท้อนถึงงานทัศนศิลป์ในปัจจุบัน</t>
  </si>
  <si>
    <t>๒. บรรยายถึงการเปลี่ยนแปลงของงานทัศนศิลป์ของไทยในแต่ละยุคสมัยโดยเน้นถึงแนวคิด และเนื้อหาของงาน</t>
  </si>
  <si>
    <t>๓. เปรียบเทียบแนวคิดในการออกแบบงานทัศนศิลป์ที่มาจาก วัฒนธรรม   ไทย และสากล</t>
  </si>
  <si>
    <t xml:space="preserve">๑. เปรียบเทียบการใช้องค์ ประกอบดนตรีที่มาจากวัฒนธรรมต่างกัน </t>
  </si>
  <si>
    <t>๓. ระบุปัจจัยสำคัญที่มีอิทธิพลต่อการสร้างสรรค์งานดนตรี</t>
  </si>
  <si>
    <t>๔. ร้องเพลง และเล่นดนตรีเดี่ยว และรวมวง</t>
  </si>
  <si>
    <t>๕. บรรยายอารมณ์ของเพลงและความรู้สึกที่มีต่อบทเพลงที่ฟัง</t>
  </si>
  <si>
    <t>๖. ประเมิน พัฒนาการทักษะทางดนตรีของตนเอง หลังจากการฝึกปฏิบัติ</t>
  </si>
  <si>
    <t>๗. ระบุงานอาชีพต่าง ๆ ที่เกี่ยวข้องกับดนตรีและบทบาทของดนตรีในธุรกิจบันเทิง</t>
  </si>
  <si>
    <t>๑. บรรยายบทบาท และอิทธิพลของดนตรีในวัฒนธรรมของประเทศต่าง ๆ</t>
  </si>
  <si>
    <r>
      <t>๒</t>
    </r>
    <r>
      <rPr>
        <sz val="12"/>
        <color theme="1"/>
        <rFont val="EucrosiaUPC"/>
        <family val="1"/>
      </rPr>
      <t>.บรรยายอิทธิพลของวัฒนธรรม และเหตุการณ์ในประวัติศาสตร์ที่มีต่อรูปแบบของดนตรีในประเทศไทย</t>
    </r>
  </si>
  <si>
    <t>๒. อ่าน เขียนร้องโน้ตไทยและโน้ตสากลที่มีเครื่องหมาย  แปลงเสียง</t>
  </si>
  <si>
    <t>๒. สร้างสรรค์การแสดง โดยใช้องค์ประกอบนาฏศิลป์และการละคร</t>
  </si>
  <si>
    <r>
      <t>๑</t>
    </r>
    <r>
      <rPr>
        <sz val="12"/>
        <color rgb="FF000000"/>
        <rFont val="Angsana New"/>
        <family val="1"/>
      </rPr>
      <t>. อธิบายการบูรณาการศิลปะแขนงอื่น ๆ กับการแสดง</t>
    </r>
  </si>
  <si>
    <r>
      <t>๔</t>
    </r>
    <r>
      <rPr>
        <sz val="12"/>
        <color rgb="FF000000"/>
        <rFont val="EucrosiaUPC"/>
        <family val="1"/>
      </rPr>
      <t xml:space="preserve">. เสนอข้อคิดเห็นในการปรับปรุงการแสดง </t>
    </r>
  </si>
  <si>
    <r>
      <t>๕</t>
    </r>
    <r>
      <rPr>
        <sz val="12"/>
        <color rgb="FF000000"/>
        <rFont val="EucrosiaUPC"/>
        <family val="1"/>
      </rPr>
      <t>. เชื่อมโยงการเรียนรู้ระหว่างนาฏศิลป์และการละครกับสาระการเรียนรู้อื่น ๆ</t>
    </r>
  </si>
  <si>
    <r>
      <t>๓. วิเคราะห์การแสดงของตนเองและผู้อื่น โดยใช้นาฏยศัพท์หรือศัพท์ทาง</t>
    </r>
    <r>
      <rPr>
        <sz val="12"/>
        <color theme="1"/>
        <rFont val="EucrosiaUPC"/>
        <family val="1"/>
      </rPr>
      <t>การละครที่เหมาะสม</t>
    </r>
  </si>
  <si>
    <r>
      <t>๑</t>
    </r>
    <r>
      <rPr>
        <sz val="12"/>
        <color rgb="FF000000"/>
        <rFont val="EucrosiaUPC"/>
        <family val="1"/>
      </rPr>
      <t>. เปรียบเทียบลักษณะเฉพาะของการแสดงนาฏศิลป์จากวัฒนธรรมต่างๆ</t>
    </r>
  </si>
  <si>
    <r>
      <t>๒. ระบุหรือแสดงนาฏศิลป์นาฏศิลป์พื้นบ้าน ละครไทย</t>
    </r>
    <r>
      <rPr>
        <sz val="12"/>
        <color rgb="FF000000"/>
        <rFont val="EucrosiaUPC"/>
        <family val="1"/>
      </rPr>
      <t xml:space="preserve"> ละครพื้นบ้าน หรือมหรสพอื่นที่เคยนิยมกันในอดีต</t>
    </r>
  </si>
  <si>
    <r>
      <t>๓</t>
    </r>
    <r>
      <rPr>
        <sz val="12"/>
        <color theme="1"/>
        <rFont val="EucrosiaUPC"/>
        <family val="1"/>
      </rPr>
      <t>. อธิบายอิทธิพลของวัฒนธรรมที่มีผลต่อเนื้อหาของละคร</t>
    </r>
  </si>
  <si>
    <r>
      <t>๑</t>
    </r>
    <r>
      <rPr>
        <sz val="12"/>
        <color theme="1"/>
        <rFont val="EucrosiaUPC"/>
        <family val="1"/>
      </rPr>
      <t xml:space="preserve">. ปฏิบัติตามคำขอร้อง คำแนะนำ คำชี้แจง และคำอธิบายง่ายๆ ที่ฟังและอ่าน </t>
    </r>
  </si>
  <si>
    <r>
      <t>๒</t>
    </r>
    <r>
      <rPr>
        <sz val="12"/>
        <color theme="1"/>
        <rFont val="EucrosiaUPC"/>
        <family val="1"/>
      </rPr>
      <t xml:space="preserve">. อ่านออกเสียงข้อความ ข่าว ประกาศ และบทร้อย-กรองสั้นๆ ถูกต้องตาม หลักการอ่าน  </t>
    </r>
  </si>
  <si>
    <r>
      <t>๓</t>
    </r>
    <r>
      <rPr>
        <sz val="12"/>
        <color theme="1"/>
        <rFont val="EucrosiaUPC"/>
        <family val="1"/>
      </rPr>
      <t>. ระบุ/เขียนประโยค  และข้อความ ให้สัมพันธ์กับสื่อที่ไม่ใช่ความเรียง รูปแบบต่างๆ ที่อ่าน</t>
    </r>
  </si>
  <si>
    <r>
      <t>๔</t>
    </r>
    <r>
      <rPr>
        <sz val="12"/>
        <color theme="1"/>
        <rFont val="EucrosiaUPC"/>
        <family val="1"/>
      </rPr>
      <t>. เลือกหัวข้อเรื่อง  ใจความสำคัญบอกรายละเอียดสนับสนุน (Supporting detail) และแสดงความคิดเห็นเกี่ยวกับเรื่องที่ฟังและอ่าน พร้อมทั้งให้เหตุผลและยกตัวอย่างง่ายๆ ประกอบ</t>
    </r>
  </si>
  <si>
    <r>
      <t>๑</t>
    </r>
    <r>
      <rPr>
        <sz val="12"/>
        <color theme="1"/>
        <rFont val="EucrosiaUPC"/>
        <family val="1"/>
      </rPr>
      <t xml:space="preserve">. สนทนา แลกเปลี่ยน  ข้อมูลเกี่ยวกับตนเอง เรื่องต่างๆ ใกล้ตัว  และสถานการณ์ต่างๆ ในชีวิตประจำวันอย่างเหมาะสม </t>
    </r>
  </si>
  <si>
    <r>
      <t>๒</t>
    </r>
    <r>
      <rPr>
        <sz val="12"/>
        <color theme="1"/>
        <rFont val="EucrosiaUPC"/>
        <family val="1"/>
      </rPr>
      <t>. ใช้คำขอร้อง  ให้คำแนะนำ คำชี้แจงและ คำอธิบายตามสถานการณ์</t>
    </r>
  </si>
  <si>
    <r>
      <t>๓</t>
    </r>
    <r>
      <rPr>
        <sz val="12"/>
        <color theme="1"/>
        <rFont val="EucrosiaUPC"/>
        <family val="1"/>
      </rPr>
      <t xml:space="preserve">. พูดและเขียนแสดงความต้องการ  เสนอและให้ความ ช่วยเหลือ ตอบรับ และปฏิเสธการให้ ความช่วยเหลือในสถานการณ์ต่างๆ อย่างเหมาะสม </t>
    </r>
  </si>
  <si>
    <r>
      <t>๔</t>
    </r>
    <r>
      <rPr>
        <sz val="12"/>
        <color theme="1"/>
        <rFont val="EucrosiaUPC"/>
        <family val="1"/>
      </rPr>
      <t>. พูดและเขียนเพื่อขอและให้ข้อมูล บรรยาย และแสดงความคิดเห็นเกี่ยวกับ เรื่องที่ฟังหรืออ่าน อย่างเหมาะสม</t>
    </r>
  </si>
  <si>
    <r>
      <t>๕</t>
    </r>
    <r>
      <rPr>
        <sz val="12"/>
        <color theme="1"/>
        <rFont val="EucrosiaUPC"/>
        <family val="1"/>
      </rPr>
      <t>. พูดและเขียนแสดงความรู้สึกและความคิดเห็น ของตนเองเกี่ยวกับเรื่องต่างๆกิจกรรม และประสบการณ์พร้อมทั้งให้เหตุผลประกอบอย่างเหมาะสม</t>
    </r>
  </si>
  <si>
    <t>๓. พูดและเขียนแสดงความคิดเห็นเกี่ยวกับกิจกรรมเรื่องต่างๆ ใกล้ตัว และประสบการณ์  พร้อมทั้งให้เหตุผลสั้นๆประกอบ</t>
  </si>
  <si>
    <t>๑. พูดและเขียนบรรยายเกี่ยวกับตนเอง  กิจวัตรประจำวัน ประสบการณ์ และข่าว/เหตุการณ์ ที่อยู่ในความสนใจของสังคม</t>
  </si>
  <si>
    <t>๒. พูดและเขียนสรุปใจความสำคัญ/แก่นสาระ หัวข้อเรื่อง (Topic) ที่ได้จากการวิเคราะห์เรื่อง/ข่าว/เหตุการณ์ที่อยู่ในความสนใจของสังคม</t>
  </si>
  <si>
    <t>๒ เปรียบเทียบและอธิบายความเหมือนและความแตกต่างระหว่างชีวิตความเป็นอยู่และวัฒนธรรมของเจ้าของภาษา กับของไทย</t>
  </si>
  <si>
    <t>๑. ค้นคว้า  รวบรวม และสรุปข้อมูล/ ข้อเท็จจริงที่เกี่ยวข้องกับกลุ่มสาระการเรียนรู้อื่น จากแหล่งเรียนรู้และนำเสนอด้วยการพูด/การเขียน</t>
  </si>
  <si>
    <t>๑. ใช้ภาษาสื่อสารในสถานการณ์จริง/สถานการณ์จำลองที่เกิดขึ้นในห้องเรียนสถานศึกษาและชุมชน</t>
  </si>
  <si>
    <t>๑. ใช้ภาษา  น้ำเสียง และกิริยาท่าทาง  เหมาะกับบุคคลและโอกาส ตามมารยาทสังคม และวัฒนธรรมของเจ้าของภาษา</t>
  </si>
  <si>
    <t xml:space="preserve">๒. อธิบาย เกี่ยวกับเทศกาลวันสำคัญ ชีวิตความเป็นอยู่ และประเพณีของเจ้าของภาษา  </t>
  </si>
  <si>
    <t>๓.  เข้าร่วม/จัดกิจกรรมทางภาษาและวัฒนธรรมตามความสนใจ</t>
  </si>
  <si>
    <t>๑. เปรียบเทียบและอธิบายความเหมือนและความแตกต่างระหว่างการออกเสียงประโยคชนิดต่างๆ  และการลำดับคำ ตามโครงสร้างประโยคของภาษาต่างประเทศและภาษาไทย</t>
  </si>
  <si>
    <t>๑. ใช้ภาษาต่างประเทศในการสืบค้น/ค้นคว้า รวบรวมและสรุปความรู้/ข้อมูลต่างๆ จากสื่อและแหล่งการเรียนรู้ต่างๆในการศึกษาต่อและประกอบอาชีพ</t>
  </si>
  <si>
    <t>๒. เผยแพร่/ ประชาสัมพันธ์ข้อมูล ข่าวสารของโรงเรียนเป็นภาษาต่างประเทศ</t>
  </si>
  <si>
    <t>๑. อ่านออกเสียงบทร้อยแก้วและบทร้อยกรองได้ถูกต้อง</t>
  </si>
  <si>
    <t>๖.ระบุข้อสังเกต การชวนเชื่อการโน้มน้าว หรือความสมเหตุสมผลของงานเขียน</t>
  </si>
  <si>
    <t>๘. มีมารยาทในการเขียน</t>
  </si>
  <si>
    <t>๘. มีมารยาทในการอ่าน</t>
  </si>
  <si>
    <t>๒.จับใจความสำคัญ สรุปความและอธิบายรายละเอียดจากเรื่องที่อ่าน</t>
  </si>
  <si>
    <t>๓.เขียนผังความคิดเพื่อแสดงความเข้าใจในบทเรียนต่างๆ ที่อ่าน</t>
  </si>
  <si>
    <t>๔.อภิปรายแสดงความคิดเห็นและข้อโต้แย้งเกี่ยวกับเรื่องที่อ่าน</t>
  </si>
  <si>
    <t>๕.วิเคราะห์และจำแนกข้อเท็จจริง ข้อมูลสนับสนุนและข้อคิดเห็นจากบทความที่อ่าน</t>
  </si>
  <si>
    <t>๗.อ่านหนังสือ บทความหรือคำประพันธ์อย่างหลากหลาย และประเมินคุณค่าหรือแนวคิดที่ได้จากการอ่านเพื่อนำไปใช้แก้ปัญหาในชีวิต</t>
  </si>
  <si>
    <t xml:space="preserve">๑.คัดลายมือตัวบรรจงครึ่งบรรทัด </t>
  </si>
  <si>
    <t>๒.เขียนบรรยายและพรรณนา</t>
  </si>
  <si>
    <t>๓.เขียนเรียงความ</t>
  </si>
  <si>
    <t>๔.เขียนย่อความ</t>
  </si>
  <si>
    <t xml:space="preserve">๕.เขียนรายงานการศึกษาค้นคว้า </t>
  </si>
  <si>
    <t>๖.เขียนจดหมายกิจธุระ</t>
  </si>
  <si>
    <t>๗.เขียนวิเคราะห์ วิจารณ์ และแสดงความรู้ ความคิดเห็น หรือโต้แย้งในเรื่องที่อ่านอย่างมีเหตุผล</t>
  </si>
  <si>
    <t>๑. สร้างคำในภาษาไทย</t>
  </si>
  <si>
    <t>๒. วิเคราะห์โครงสร้างประโยคสามัญ ประโยครวมและประโยคซ้อน</t>
  </si>
  <si>
    <t>๓. แต่งบทร้อยกรอง</t>
  </si>
  <si>
    <t>๕. รวบรวมและอธิบายความหมายของคำภาษาต่างประเทศที่ใช้ในภาษาไทย</t>
  </si>
  <si>
    <r>
      <t>๑</t>
    </r>
    <r>
      <rPr>
        <sz val="12"/>
        <color theme="1"/>
        <rFont val="EucrosiaUPC"/>
        <family val="1"/>
      </rPr>
      <t>. พูดสรุปใจความสำคัญของเรื่องที่ฟังและดู</t>
    </r>
  </si>
  <si>
    <r>
      <t>๒</t>
    </r>
    <r>
      <rPr>
        <sz val="12"/>
        <color theme="1"/>
        <rFont val="EucrosiaUPC"/>
        <family val="1"/>
      </rPr>
      <t>. วิเคราะห์ข้อเท็จจริง ข้อคิดเห็น และความน่าเชื่อถือของข่าวสารจากสื่อต่างๆ</t>
    </r>
  </si>
  <si>
    <r>
      <t>๓</t>
    </r>
    <r>
      <rPr>
        <sz val="12"/>
        <color theme="1"/>
        <rFont val="EucrosiaUPC"/>
        <family val="1"/>
      </rPr>
      <t>. วิเคราะห์และวิจารณ์เรื่องที่ฟังและดูอย่างมีเหตุผลเพื่อนำข้อคิดมาประยุกต์ใช้ในการดำเนินชีวิต</t>
    </r>
  </si>
  <si>
    <r>
      <t>๔</t>
    </r>
    <r>
      <rPr>
        <sz val="12"/>
        <color theme="1"/>
        <rFont val="EucrosiaUPC"/>
        <family val="1"/>
      </rPr>
      <t>. พูดในโอกาสต่างๆ ได้ตรงตามวัตถุประสงค์</t>
    </r>
  </si>
  <si>
    <r>
      <t>๕</t>
    </r>
    <r>
      <rPr>
        <sz val="12"/>
        <color theme="1"/>
        <rFont val="EucrosiaUPC"/>
        <family val="1"/>
      </rPr>
      <t>. พูดรายงานเรื่องหรือประเด็นที่ศึกษาค้นคว้า</t>
    </r>
  </si>
  <si>
    <r>
      <t>๖</t>
    </r>
    <r>
      <rPr>
        <sz val="12"/>
        <color theme="1"/>
        <rFont val="EucrosiaUPC"/>
        <family val="1"/>
      </rPr>
      <t>. มีมารยาทในการฟัง การดู และการพูด</t>
    </r>
  </si>
  <si>
    <r>
      <t>๔.</t>
    </r>
    <r>
      <rPr>
        <sz val="12"/>
        <color theme="1"/>
        <rFont val="EucrosiaUPC"/>
        <family val="1"/>
      </rPr>
      <t xml:space="preserve"> ใช้คำราชาศัพท์</t>
    </r>
  </si>
  <si>
    <r>
      <t>๑</t>
    </r>
    <r>
      <rPr>
        <sz val="12"/>
        <color theme="1"/>
        <rFont val="EucrosiaUPC"/>
        <family val="1"/>
      </rPr>
      <t>. สรุปเนื้อหาวรรณคดีและวรรณกรรมที่อ่านในระดับที่ยากขึ้น</t>
    </r>
  </si>
  <si>
    <r>
      <t>๒</t>
    </r>
    <r>
      <rPr>
        <sz val="12"/>
        <color theme="1"/>
        <rFont val="EucrosiaUPC"/>
        <family val="1"/>
      </rPr>
      <t>. วิเคราะห์และวิจารณ์วรรณคดี วรรณกรรมและวรรณกรรมท้องถิ่นที่อ่าน พร้อมยกเหตุผลประกอบ</t>
    </r>
  </si>
  <si>
    <r>
      <t>๓</t>
    </r>
    <r>
      <rPr>
        <sz val="12"/>
        <color theme="1"/>
        <rFont val="EucrosiaUPC"/>
        <family val="1"/>
      </rPr>
      <t>. อธิบายคุณค่าของวรรณคดี และวรรณกรรมที่อ่าน</t>
    </r>
  </si>
  <si>
    <r>
      <t>๔</t>
    </r>
    <r>
      <rPr>
        <sz val="12"/>
        <color theme="1"/>
        <rFont val="EucrosiaUPC"/>
        <family val="1"/>
      </rPr>
      <t>. สรุปความรู้และข้อคิดจากการอ่านไปประยุกต์ใช้ในชีวิตจริง</t>
    </r>
  </si>
  <si>
    <r>
      <t>๕</t>
    </r>
    <r>
      <rPr>
        <sz val="12"/>
        <color theme="1"/>
        <rFont val="EucrosiaUPC"/>
        <family val="1"/>
      </rPr>
      <t>. ท่องจำบทอาขยานตามที่กำหนด และบทร้อยกรองที่มีคุณค่าตามความสนใจ</t>
    </r>
  </si>
  <si>
    <t>จุดเน้นที่</t>
  </si>
  <si>
    <t>ผลการเรียนรู้ชั้นปี</t>
  </si>
  <si>
    <t>1. มีส่วนร่วมและแนะนำผู้อื่นให้อนุรักษ์มารยาทไทย</t>
  </si>
  <si>
    <t>2. แสดงออกและแนะนำผู้อื่นให้มีความเอื้อเฟื้อเผื่อแผ่ และเสียสละต่อสังคม</t>
  </si>
  <si>
    <t>3. เห็นคุณค่า อนุรักษ์ และสืบสานขนบธรรมเนียม ประเพณี ศิลปวัฒนธรรม และภูมิปัญญาไทย</t>
  </si>
  <si>
    <t>4. เป็นแบบอย่างและแนะนำผู้อื่นให้มีความรักชาติ ยึดมั่นในศาสนา และเทิดทูนสถาบันพระมหากษัตริย์</t>
  </si>
  <si>
    <t>5. ประยุกต์และเผยแพร่พระบรมราโชวาท หลักการทรงงาน และหลักปรัชญาของเศรษฐกิจพอเพียง</t>
  </si>
  <si>
    <t>6. ปฏิบัติตนเป็นพลเมืองดีตามวิถีประชาธิปไตย</t>
  </si>
  <si>
    <t>7. มีส่วนร่วมและรับผิดชอบในการตัดสินใจ ตรวจสอบข้อมูลเพื่อใช้ประกอบการตัดสินใจในกิจกรรมต่าง ๆ และรู้ทันข่าวสาร</t>
  </si>
  <si>
    <t>8. เห็นคุณค่าของการอยู่ร่วมกันในภูมิภาคเอเชียอย่างสันติ และพึ่งพาซึ่งกันและกัน</t>
  </si>
  <si>
    <t>9. มีส่วนร่วมและเสนอแนวทางการแก้ปัญหาความขัดแย้งโดยสันติวิธี</t>
  </si>
  <si>
    <t>10. ปฏิบัติตนเป็นผู้มีวินัยในตนเอง</t>
  </si>
  <si>
    <t>๑. อธิบายและปฏิบัติตนตามกฎหมายที่เกี่ยวข้องกับตนเอง  ครอบครัวชุมชนและประเทศ</t>
  </si>
  <si>
    <t xml:space="preserve">๒. เห็นคุณค่าในการปฏิบัติตนตาม สถานภาพ   บทบาทสิทธิ  เสรีภาพ หน้าที่ในฐานะพลเมืองดีตามวิถีประชาธิปไตย </t>
  </si>
  <si>
    <t xml:space="preserve">๓. วิเคราะห์บทบาทความสำคัญและความสัมพันธ์ของสถาบันทางสังคม </t>
  </si>
  <si>
    <t>๔. อธิบายความคล้ายคลึงและความแตกต่างของวัฒนธรรมไทยและวัฒนธรรม ของประเทศ ในภูมิภาคเอเชีย เพื่อนำไปสู่ความเข้าใจอันดีระหว่างกัน</t>
  </si>
  <si>
    <t>๑. อธิบายกระบวนการในการตรากฎหมาย</t>
  </si>
  <si>
    <t>๒. วิเคราะห์ข้อมูลข่าวสารทางการเมืองการปกครองที่มีผลกระทบต่อสังคมไทยสมัยปัจจุบัน    </t>
  </si>
  <si>
    <t>๒.วิเคราะห์ความสำคัญของพระพุทธศาสนาหรือศาสนาที่ตนนับถือที่ช่วยเสริมสร้างความเข้าใจอันดีกับประเทศเพื่อนบ้าน</t>
  </si>
  <si>
    <t>๑.ปฏิบัติตนอย่างเหมาะสมต่อบุคคลต่าง ๆตามหลักศาสนาที่ตนนับถือตามที่กำหนด</t>
  </si>
  <si>
    <t>๑.เข้าใจและใช้สมบัติของเลขยกกำลังที่มีเลขชี้กำลังเป็นจำนวนเต็มในการแก้ปัญหาคณิตศาสตร์และปัญหาในชีวิตจริง</t>
  </si>
  <si>
    <t>๒.เข้าใจจำนวนจริงและความสัมพันธ์ของจำนวนจริง  และใช้สมบัติของจำนวนจริงในการแก้ปัญหาคณิตศาสตร์และปัญหาในชีวิตจริง</t>
  </si>
  <si>
    <t xml:space="preserve">๑.เข้าใจหลักการการดำเนินการของพหุนามและใช้พหุนามในการแก้ปัญหาคณิตศาสตร์ </t>
  </si>
  <si>
    <t>๒.เข้าใจและใช้การแยกตัวประกอบของพหุนามดีกรีสองในการแก้ปัญหาคณิตศาสตร์</t>
  </si>
  <si>
    <t xml:space="preserve">๑.ประยุกต์ใช้ความรู้เรื่องพื้นที่ผิวของปริซึมและทรงกระบอกในการแก้ปัญหาคณิตศาสตร์และปัญหาในชีวิตจริง </t>
  </si>
  <si>
    <t>๒. ประยุกต์ใช้ความรู้เรื่องปริมาตรของปริซึมและทรงกระบอกในการแก้ปัญหาคณิตศาสตร์และปัญหาในชีวิตจริง</t>
  </si>
  <si>
    <t>๑งใช้ความรู้ทางเรขาคณิตและเครื่องมือ เช่น วงเวียนและสันตรงรวมทั้งโปรแกรม The Geometer’s Sketchpad หรือโปรแกรมเรขาคณิตพลวัตอื่นๆ เพื่อสร้างรูปเรขาคณิต ตลอดจนนำความรู้เกี่ยวกับการสร้างนี้ไปประยุกต์ใช้ในการแก้ปัญหาในชีวิตจริง</t>
  </si>
  <si>
    <t>๒.นำความรู้เกี่ยวกับสมบัติของเส้นขนานและรูปสามเหลี่ยมไปใช้ในการแก้ปัญหาคณิตศาสตร์</t>
  </si>
  <si>
    <t>๓.เข้าใจและใช้ความรู้เกี่ยวกับการแปลงทางเรขาคณิตในการแก้ปัญหาคณิตศาสตร์และ ปัญหาในชีวิตจริง</t>
  </si>
  <si>
    <t>๔.เข้าใจและใช้สมบัติของรูปสามเหลี่ยมที่เท่ากันทุกประการในการแก้ปัญหาคณิตศาสตร์และปัญหาในชีวิตจริง</t>
  </si>
  <si>
    <t>๕.เข้าใจและใช้ทฤษฎีบทพีทาโกรัสและบทกลับในการแก้ปัญหาคณิตศาสตร์และปัญหาในชีวิตจริง</t>
  </si>
  <si>
    <t>๑.เข้าใจและใช้ความรู้ทางสถิติในการนำเสนอข้อมูลและวิเคราะห์ข้อมูลจากแผนภาพจุด แผนภาพต้น–ใบ ฮิสโทแกรมและค่ากลางของข้อมูล และแปลความหมายผลลัพธ์รวมทั้ง นำสถิติไปใช้ในชีวิตจริงโดยใช้เทคโนโลยีที่เหมาะสม</t>
  </si>
  <si>
    <t>๑.ระบุอวัยวะและบรรยายหน้าที่ของอวัยวะที่เกี่ยวข้องในระบบหายใจ</t>
  </si>
  <si>
    <t>๒.อธิบายกลไกการหายใจเข้าและออกโดยใช้แบบจำลองรวมทั้งอธิบายกระบวนการแลกเปลี่ยนแก๊ส</t>
  </si>
  <si>
    <t>๓.ตระหนักถึงความสำคัญของระบบหายใจ โดยการบอกแนวทางในการดูแลรักษาอวัยวะในระบบหายใจให้ทำงานเป็นปกติ</t>
  </si>
  <si>
    <t>๔.ระบุอวัยวะและบรรยายหน้าที่ของอวัยวะในระบบขับถ่ายในการกำจัดของเสียทางไต</t>
  </si>
  <si>
    <t>๕.ตระหนักถึงความสำคัญของระบบขับถ่ายในการกำจัดของเสียทางไตโดยการบอกแนวทางในการปฏิบัติตนที่ช่วยให้ระบบขับถ่ายทำหน้าที่ได้อย่างปกติ</t>
  </si>
  <si>
    <t>๖.บรรยายโครงสร้างและหน้าที่ของหัวใจหลอดเลือดและเลือด</t>
  </si>
  <si>
    <t>๗.อธิบายการทำงานของระบบหมุนเวียนเลือดโดยใช้แบบจำลอง</t>
  </si>
  <si>
    <t>๘.ออกแบบการทดลองและทดลองในการเปรียบเทียบอัตราการเต้นของหัวใจขณะปกติ และหลังทำกิจกรรม</t>
  </si>
  <si>
    <t>๙.ตระหนักถึงความสำคัญของระบบหมุนเวียนเลือด โดยการบอกแนวทางในการดูแลรักษา    อวัยวะในระบบหมุนเวียนเลือดให้ทำงานเป็นปกติ</t>
  </si>
  <si>
    <t>๑๐.ระบุอวัยวะและบรรยายหน้าที่ของอวัยวะในระบบประสาทส่วนกลางในการควบคุมการ    ทำงานต่างๆ ของร่างกาย</t>
  </si>
  <si>
    <t>๑๑.ตระหนักถึงความสำคัญของระบบประสาทโดยการบอกแนวทางในการดูแลรักษา รวมถึง การป้องกันการกระทบกระเทือนและอันตรายต่อสมองและไขสันหลัง</t>
  </si>
  <si>
    <t>๑๒.ระบุอวัยวะและบรรยายหน้าที่ของอวัยวะในระบบสืบพันธุ์ของเพศชายและเพศหญิง โดยใช้แบบจำลอง</t>
  </si>
  <si>
    <t>๑๓.อธิบายผลของฮอร์โมนเพศชายและเพศหญิงที่ควบคุมการเปลี่ยนแปลงของร่างกายเมื่อเข้าสู่วัยหนุ่มสาว</t>
  </si>
  <si>
    <t>๑๔.ตระหนักถึงการเปลี่ยนแปลงของร่างกายเมื่อเข้าสู่วัยหนุ่มสาวโดยการดูแลรักษาร่างกายและจิตใจของตนเองในช่วงที่มีการเปลี่ยนแปลง</t>
  </si>
  <si>
    <t>๑๕.อธิบายการตกไข่ การมีประจำเดือน การปฏิสนธิ และการพัฒนาของไซโกตจนคลอดเป็นทารก</t>
  </si>
  <si>
    <t>๑๖.เลือกวิธีการคุมกำเนิดที่เหมาะสมกับสถานการณ์ที่กำหนด</t>
  </si>
  <si>
    <t>๑๗.ตระหนักถึงผลกระทบของการตั้งครรภ์ก่อนวัยอันควร โดยการประพฤติตนให้เหมาะสม</t>
  </si>
  <si>
    <t>๑.อธิบายการแยกสารผสมโดยการระเหยแห้ง การตกผลึก การกลั่นอย่างง่าย โครมาโทกราฟีแบบกระดาษ การสกัดด้วยตัวทำละลาย โดยใช้หลักฐานเชิงประจักษ์</t>
  </si>
  <si>
    <t>๒.แยกสารโดยการระเหยแห้ง การตกผลึก การกลั่นอย่างง่าย โครมาโทกราฟีแบบกระดาษ  การสกัดด้วยตัวทำละลาย</t>
  </si>
  <si>
    <t>๓.นำวิธีการแยกสารไปใช้แก้ปัญหาในชีวิตประจำวันโดยบูรณาการวิทยาศาสตร์ คณิตศาสตร์ เทคโนโลยี และวิศวกรรมศาสตร์</t>
  </si>
  <si>
    <t>๔.ออกแบบการทดลองและทดลองในการอธิบายผลของชนิดตัวละลาย ชนิดตัวทำละลาย อุณหภูมิที่มีต่อสภาพละลายได้ของสาร รวมทั้งอธิบายผลของความดันที่มีต่อสภาพละลายได้ ของสารโดยใช้สารสนเทศ</t>
  </si>
  <si>
    <t>๕.ระบุปริมาณตัวละลายในสารละลายในหน่วยความเข้มข้นเป็นร้อยละ ปริมาตรต่อปริมาตร  มวลต่อมวล และมวลต่อปริมาตร</t>
  </si>
  <si>
    <t>๖.ตระหนักถึงความสำคัญของการนำความรู้เรื่องความเข้มข้นของสารไปใช้  โดยยกตัวอย่างการใช้สารละลายในชีวิตประจำวันอย่างถูกต้องและปลอดภัย</t>
  </si>
  <si>
    <t>๑.พยากรณ์การเคลื่อนที่ของวัตถุที่เป็นผลของแรงลัพธ์ที่เกิดจากแรงหลายแรงที่กระทำต่อวัตถุในแนวเดียวกันจากหลักฐานเชิงประจักษ์</t>
  </si>
  <si>
    <t>๒.เขียนแผนภาพแสดงแรงและแรงลัพธ์ที่เกิดจากแรงหลายแรงที่กระทำต่อวัตถุในแนวเดียวกัน</t>
  </si>
  <si>
    <t>๓.ออกแบบการทดลองและทดลองด้วยวิธีที่เหมาะสมในการอธิบายปัจจัยที่มีผลต่อความดันของของเหลว</t>
  </si>
  <si>
    <t>๔.วิเคราะห์แรงพยุงและการจมการลอยของวัตถุในของเหลวจากหลักฐานเชิงประจักษ์</t>
  </si>
  <si>
    <t>๕.เขียนแผนภาพแสดงแรงที่กระทำต่อวัตถุในของเหลว</t>
  </si>
  <si>
    <t>๖.อธิบายแรงเสียดทานสถิตและแรงเสียดทานจลน์จากหลักฐานเชิงประจักษ์</t>
  </si>
  <si>
    <t>๗.ออกแบบการทดลองและทดลองด้วยวิธีที่เหมาะสมในการอธิบายปัจจัยที่มีผลต่อขนาดของแรงเสียดทาน</t>
  </si>
  <si>
    <t>๘.เขียนแผนภาพแสดงแรงเสียดทานและแรงอื่นๆ ที่กระทำต่อวัตถุ</t>
  </si>
  <si>
    <t>๙.ตระหนักถึงประโยชน์ของความรู้เรื่องแรงเสียดทานโดยวิเคราะห์สถานการณ์ปัญหา และเสนอแนะวิธีการลดหรือเพิ่มแรงเสียดทานที่เป็นประโยชน์ต่อการทำกิจกรรมในชีวิตประจำวัน</t>
  </si>
  <si>
    <t>๑๐.ออกแบบการทดลองและทดลองด้วยวิธีที่เหมาะสมในการอธิบายโมเมนต์ของแรง เมื่อวัตถุอยู่ในสภาพสมดุลต่อการหมุนแล คำนวณโดยใช้ สมการ M = FL</t>
  </si>
  <si>
    <t>๑๑.เปรียบเทียบแหล่งของสนามแม่เหล็ก สนามไฟฟ้าและสนามโน้มถ่วงและทิศทางของ แรงที่กระทำต่อวัตถุที่อยู่ในแต่ละสนามจากข้อมูลที่รวบรวมได้</t>
  </si>
  <si>
    <t>๑๒.เขียนแผนภาพแสดงแรงแม่เหล็ก แรงไฟฟ้าและแรงโน้มถ่วงที่กระทำต่อวัตถุ</t>
  </si>
  <si>
    <t>๑๓.วิเคราะห์ความสัมพันธ์ระหว่างขนาดของแรงแม่เหล็ก แรงไฟฟ้าและแรงโน้มถ่วงที่กระทำต่อวัตถุที่อยู่ในสนามนั้นๆ กับระยะห่างจากแหล่งของสนามถึงวัตถุจากข้อมูลที่รวบรวมได้</t>
  </si>
  <si>
    <t>๑๔. อธิบายและคำนวณอัตราเร็ว และความเร็วของการเคลื่อนที่ของวัตถุโดยใช้สมการ และ จากหลักฐานเชิงประจักษ์</t>
  </si>
  <si>
    <t>๑๕.เขียนแผนภาพแสดงการกระจัดและความเร็ว</t>
  </si>
  <si>
    <t>ว 2.3</t>
  </si>
  <si>
    <t xml:space="preserve">๑.วิเคราะห์สถานการณ์และคำนวณเกี่ยวกับงานและกำลังที่เกิดจากแรงที่กระทำต่อวัตถุ โดยใช้สมการ และ จากข้อมูลที่รวบรวมได้ </t>
  </si>
  <si>
    <t>๒.วิเคราะห์หลักการทำงานของเครื่องกลอย่างง่ายจากข้อมูลที่รวบรวมได้</t>
  </si>
  <si>
    <t>๓.ตระหนักถึงประโยชน์ของความรู้ของเครื่องกลอย่างง่าย โดยบอกประโยชน์และการ ประยุกต์ใช้ในชีวิตประจำวัน</t>
  </si>
  <si>
    <t>๔.ออกแบบและทดลองด้วยวิธีที่เหมาะสมในการอธิบายปัจจัยที่มีผลต่อพลังงานจลน์และพลังงานศักย์โน้มถ่วง</t>
  </si>
  <si>
    <t>๕.แปลความหมายข้อมูลและอธิบายการเปลี่ยนพลังงานระหว่างพลังงานศักย์โน้มถ่วงและพลังงานจลน์ของวัตถุโดยพลังงานกลของวัตถุมีค่าคงตัวจากข้อมูลที่รวบรวมได้</t>
  </si>
  <si>
    <t>๖.วิเคราะห์สถานการณ์และอธิบายการเปลี่ยนและการถ่ายโอนพลังงานโดยใช้กฎการอนุรักษ์ พลังงาน</t>
  </si>
  <si>
    <t>๑.เปรียบเทียบกระบวนการเกิดสมบัติและการใช้ประโยชน์รวมทั้งอธิบายผลกระทบจากการใช้เชื้อเพลิงซากดึกดำบรรพ์จากข้อมูลที่รวบรวมได้</t>
  </si>
  <si>
    <t>๒.แสดงความตระหนักถึงผลจากการใช้เชื้อเพลิงซากดึกดำบรรพ์ โดยนำเสนอแนวทางการใช้เชื้อเพลิงซากดึกดำบรรพ์</t>
  </si>
  <si>
    <t>๓.เปรียบเทียบข้อดีและข้อจำกัดของพลังงานทดแทนแต่ละประเภทจากการรวบรวมข้อมูล และนำเสนอแนวทางการใช้พลังงานทดแทนที่เหมาะสมในท้องถิ่น</t>
  </si>
  <si>
    <t>๔.สร้างแบบจำลองที่อธิบายโครงสร้างภายในโลกตามองค์ประกอบทางเคมีจากข้อมูลที่รวบรวมได้</t>
  </si>
  <si>
    <t>๕.อธิบายกระบวนการผุพังอยู่กับที่การกร่อน และการสะสมตัวของตะกอนจากแบบจำลอง รวมทั้งยกตัวอย่างผลของกระบวนการดังกล่าวที่ทำให้ผิวโลกเกิดการเปลี่ยนแปลง</t>
  </si>
  <si>
    <t>๖.อธิบายลักษณะของชั้นหน้าตัดดินและกระบวนการเกิดดินจากแบบจำลอง รวมทั้งระบุปัจจัยที่ทำให้ดินมีลักษณะและสมบัติแตกต่างกัน</t>
  </si>
  <si>
    <t>๗.ตรวจวัดสมบัติบางประการของดินโดยใช้เครื่องมือที่เหมาะสมและนำเสนอแนวทางการใช้ประโยชน์ดินจากข้อมูลสมบัติของดิน</t>
  </si>
  <si>
    <t>๘.อธิบายปัจจัยและกระบวนการเกิดแหล่งน้ำผิวดินและแหล่งน้ำใต้ดินจากแบบจำลอง</t>
  </si>
  <si>
    <t>๙.สร้างแบบจำลองที่อธิบายการใช้น้ำและนำเสนอแนวทางการใช้น้ำอย่างยั่งยืนในท้องถิ่นของตนเอง</t>
  </si>
  <si>
    <t>๑๐.สร้างแบบจำลองที่อธิบายกระบวนการเกิดและผลกระทบของน้ำท่วม การกัดเซาะ ชายฝั่ง ดินถล่ม หลุมยุบ แผ่นดินทรุด</t>
  </si>
  <si>
    <t>๑.คาดการณ์แนวโน้มเทคโนโลยีที่จะเกิดขึ้นโดยพิจารณาจากสาเหตุหรือปัจจัยที่ส่งผลต่อ การเปลี่ยนแปลงของเทคโนโลยีและวิเคราะห์เปรียบเทียบตัดสินใจเลือกใช้เทคโนโลยี โดย    คำนึงถึงผลกระทบที่เกิดขึ้นต่อชีวิต สังคมและสิ่งแวดล้อม</t>
  </si>
  <si>
    <t>๒.ระบุปัญหาหรือความต้องการในชุมชนหรือท้องถิ่น สรุปกรอบของปัญหา รวบรวม วิเคราะห์ข้อมูล และแนวคิดที่เกี่ยวข้องกับปัญหา</t>
  </si>
  <si>
    <t>๓.ออกแบบวิธีการแก้ปัญหาโดยวิเคราะห์เปรียบเทียบและตัดสินใจเลือกข้อมูลที่จำเป็น ภายใต้เงื่อนไขและทรัพยากรที่มีอยู่ นำเสนอแนวทางการแก้ปัญหาให้ผู้อื่นเข้าใจ วางแผน    ขั้นตอนการทำงานและดำเนินการแก้ปัญหาอย่างเป็นขั้นตอน</t>
  </si>
  <si>
    <t>๔.ทดสอบ ประเมินผลและอธิบายปัญหาหรือข้อบกพร่องที่เกิดขึ้นภายใต้กรอบเงื่อนไข     พร้อมทั้งหาแนวทางการปรับปรุง แก้ไขและนำเสนอผลการแก้ปัญหา</t>
  </si>
  <si>
    <t>๕.ใช้ความรู้และทักษะเกี่ยวกับวัสดุอุปกรณ์ เครื่องมือ กลไก ไฟฟ้าและอิเล็กทรอนิกส์ เพื่อแก้ปัญหาหรือพัฒนางานได้อย่างถูกต้องเหมาะสมและปลอดภัย</t>
  </si>
  <si>
    <t>๑.ออกแบบอัลกอริทึมที่ใช้แนวคิดเชิงคำนวณในการแก้ปัญหา หรือการทำงานที่พบในชีวิตจริง</t>
  </si>
  <si>
    <t>๒.ออกแบบและเขียนโปรแกรมที่ใช้ตรรกะและฟังก์ชันในการแก้ปัญหา</t>
  </si>
  <si>
    <t>๓.อภิปรายองค์ประกอบและหลักการทำงานของระบบคอมพิวเตอร์และเทคโนโลยีการสื่อสารเพื่อประยุกต์ใช้งานหรือแก้ปัญหาเบื้องต้น</t>
  </si>
  <si>
    <t>๔.ใช้เทคโนโลยีสารสนเทศอย่างปลอดภัย มีความรับผิดชอบ สร้างและแสดงสิทธิในการเผยแพร่ผลงาน</t>
  </si>
  <si>
    <t xml:space="preserve">๑.วิเคราะห์ลักษณะทางกายภาพของทวีปยุโรป และทวีปแอฟริกา โดยใช้เครื่องมือทางภูมิศาสตร์สืบค้นข้อมูล </t>
  </si>
  <si>
    <t>๒.อธิบายมาตราส่วน ทิศ และสัญลักษณ์</t>
  </si>
  <si>
    <t>๓.วิเคราะห์สาเหตุการเกิดภัยพิบัติของทวีปยุโรป และทวีปแอฟริกา</t>
  </si>
  <si>
    <t>๑.สำรวจและระบุทำเลที่ตั้งของกิจกรรมทางเศรษฐกิจและสังคมในทวีปยุโรป และทวีปแอฟริกา</t>
  </si>
  <si>
    <t>2.วิเคราะห์ปัจจัยทางกายภาพและปัจจัยทางสังคมที่มีผลต่อทำเลที่ตั้งของกิจกรรมทาง เศรษฐกิจและสังคมในทวีปยุโรป และทวีปแอฟริกา</t>
  </si>
  <si>
    <t>๓.สืบค้นอภิปรายประเด็นปัญหาจากปฏิสัมพันธ์ระหว่างสภาพแวดล้อมทางกายภาพกับมนุษย์ที่เกิดขึ้นในทวีปยุโรป และทวีปแอฟริกา</t>
  </si>
  <si>
    <t>4.วิเคราะห์แนวทางการจัดการภัยพิบัติและการจัดการทรัพยากรและสิ่งแวดล้อมในทวีปยุโรป และทวีปแอฟริกาอย่างยั่งยืน</t>
  </si>
  <si>
    <t>1.จำนวนและพีชคณิต</t>
  </si>
  <si>
    <t>-</t>
  </si>
  <si>
    <t>2.การวัดและเรขาคณิต</t>
  </si>
  <si>
    <t>ค 2.3</t>
  </si>
  <si>
    <t>ค 2.4</t>
  </si>
  <si>
    <t>3.สถิติและความน่าจะเป็น</t>
  </si>
  <si>
    <t>4.แคลคูลัส</t>
  </si>
  <si>
    <t>1.วิทยาศาสตร์ชีวภาพ</t>
  </si>
  <si>
    <t>ว 1.3</t>
  </si>
  <si>
    <t>2.วิทยาศาสตร์กายภาพ</t>
  </si>
  <si>
    <t>3.วิทยาศาสตร์โลกและอวกาศ</t>
  </si>
  <si>
    <t>4.เทคโนโลยี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</si>
</sst>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Tahoma"/>
      <family val="2"/>
      <charset val="222"/>
      <scheme val="minor"/>
    </font>
    <font>
      <b/>
      <sz val="11"/>
      <color theme="1"/>
      <name val="Tahoma"/>
      <family val="2"/>
      <scheme val="minor"/>
    </font>
    <font>
      <b/>
      <sz val="16"/>
      <name val="EucrosiaUPC"/>
      <family val="1"/>
    </font>
    <font>
      <sz val="14"/>
      <name val="EucrosiaUPC"/>
      <family val="1"/>
    </font>
    <font>
      <sz val="12"/>
      <name val="EucrosiaUPC"/>
      <family val="1"/>
    </font>
    <font>
      <b/>
      <sz val="12"/>
      <name val="EucrosiaUPC"/>
      <family val="1"/>
    </font>
    <font>
      <sz val="12"/>
      <color theme="1"/>
      <name val="Tahoma"/>
      <family val="2"/>
      <charset val="222"/>
      <scheme val="minor"/>
    </font>
    <font>
      <b/>
      <sz val="16"/>
      <color theme="0"/>
      <name val="EucrosiaUPC"/>
      <family val="1"/>
    </font>
    <font>
      <sz val="12"/>
      <color theme="1"/>
      <name val="Angsana New"/>
      <family val="1"/>
    </font>
    <font>
      <sz val="12"/>
      <color theme="1"/>
      <name val="EucrosiaUPC"/>
      <family val="1"/>
    </font>
    <font>
      <sz val="12"/>
      <color theme="1"/>
      <name val="AngsanaUPC"/>
      <family val="1"/>
    </font>
    <font>
      <sz val="12"/>
      <color rgb="FF000000"/>
      <name val="Angsana New"/>
      <family val="1"/>
    </font>
    <font>
      <sz val="12"/>
      <color rgb="FF000000"/>
      <name val="EucrosiaUPC"/>
      <family val="1"/>
    </font>
  </fonts>
  <fills count="5">
    <fill>
      <patternFill patternType="none"/>
    </fill>
    <fill>
      <patternFill patternType="gray125"/>
    </fill>
    <fill>
      <patternFill patternType="solid">
        <fgColor theme="6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9" tint="0.59996337778862885"/>
      </left>
      <right style="thin">
        <color theme="9" tint="0.59996337778862885"/>
      </right>
      <top style="thin">
        <color theme="9" tint="0.59996337778862885"/>
      </top>
      <bottom style="thin">
        <color theme="9" tint="0.59996337778862885"/>
      </bottom>
      <diagonal/>
    </border>
    <border>
      <left/>
      <right/>
      <top style="thin">
        <color theme="9" tint="0.59996337778862885"/>
      </top>
      <bottom style="thin">
        <color theme="9" tint="0.59996337778862885"/>
      </bottom>
      <diagonal/>
    </border>
    <border>
      <left/>
      <right style="thin">
        <color theme="9" tint="0.59996337778862885"/>
      </right>
      <top style="thin">
        <color theme="9" tint="0.59996337778862885"/>
      </top>
      <bottom style="thin">
        <color theme="9" tint="0.59996337778862885"/>
      </bottom>
      <diagonal/>
    </border>
    <border>
      <left style="thin">
        <color theme="9" tint="0.59996337778862885"/>
      </left>
      <right/>
      <top style="thin">
        <color theme="9" tint="0.59996337778862885"/>
      </top>
      <bottom style="thin">
        <color theme="9" tint="0.59996337778862885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2" xfId="0" applyBorder="1" applyAlignment="1">
      <alignment horizontal="left" vertical="center" shrinkToFit="1"/>
    </xf>
    <xf numFmtId="0" fontId="0" fillId="0" borderId="4" xfId="0" applyBorder="1" applyAlignment="1">
      <alignment horizontal="left" vertical="center" shrinkToFit="1"/>
    </xf>
    <xf numFmtId="0" fontId="0" fillId="0" borderId="3" xfId="0" applyBorder="1" applyAlignment="1">
      <alignment horizontal="left" vertical="center" shrinkToFit="1"/>
    </xf>
    <xf numFmtId="0" fontId="1" fillId="0" borderId="1" xfId="0" applyFont="1" applyBorder="1" applyAlignment="1">
      <alignment horizontal="center" vertical="center" shrinkToFi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 vertical="center" shrinkToFit="1"/>
    </xf>
    <xf numFmtId="0" fontId="1" fillId="0" borderId="1" xfId="0" applyFont="1" applyBorder="1" applyAlignment="1">
      <alignment horizontal="left" vertical="center" shrinkToFit="1"/>
    </xf>
    <xf numFmtId="0" fontId="0" fillId="0" borderId="0" xfId="0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Border="1"/>
    <xf numFmtId="0" fontId="0" fillId="0" borderId="4" xfId="0" applyFill="1" applyBorder="1"/>
    <xf numFmtId="0" fontId="4" fillId="0" borderId="0" xfId="0" applyFont="1" applyFill="1" applyProtection="1">
      <protection hidden="1"/>
    </xf>
    <xf numFmtId="0" fontId="4" fillId="0" borderId="0" xfId="0" applyFont="1" applyProtection="1">
      <protection hidden="1"/>
    </xf>
    <xf numFmtId="0" fontId="4" fillId="2" borderId="0" xfId="0" applyFont="1" applyFill="1" applyBorder="1" applyProtection="1">
      <protection hidden="1"/>
    </xf>
    <xf numFmtId="0" fontId="4" fillId="3" borderId="9" xfId="0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 applyProtection="1">
      <protection hidden="1"/>
    </xf>
    <xf numFmtId="0" fontId="5" fillId="4" borderId="9" xfId="0" applyFont="1" applyFill="1" applyBorder="1" applyAlignment="1" applyProtection="1">
      <alignment horizontal="center" vertical="center"/>
      <protection hidden="1"/>
    </xf>
    <xf numFmtId="0" fontId="4" fillId="3" borderId="12" xfId="0" applyFont="1" applyFill="1" applyBorder="1" applyAlignment="1" applyProtection="1">
      <alignment vertical="center"/>
      <protection locked="0"/>
    </xf>
    <xf numFmtId="0" fontId="6" fillId="3" borderId="10" xfId="0" applyFont="1" applyFill="1" applyBorder="1" applyAlignment="1" applyProtection="1">
      <protection locked="0"/>
    </xf>
    <xf numFmtId="0" fontId="6" fillId="3" borderId="11" xfId="0" applyFont="1" applyFill="1" applyBorder="1" applyAlignment="1" applyProtection="1">
      <protection locked="0"/>
    </xf>
    <xf numFmtId="0" fontId="3" fillId="4" borderId="9" xfId="0" applyFont="1" applyFill="1" applyBorder="1" applyAlignment="1" applyProtection="1">
      <alignment horizontal="center" vertical="center"/>
      <protection hidden="1"/>
    </xf>
    <xf numFmtId="0" fontId="3" fillId="4" borderId="9" xfId="0" applyFont="1" applyFill="1" applyBorder="1" applyAlignment="1" applyProtection="1">
      <alignment horizontal="center" vertical="center" textRotation="90"/>
      <protection hidden="1"/>
    </xf>
    <xf numFmtId="0" fontId="9" fillId="0" borderId="0" xfId="0" applyFont="1"/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2" xfId="0" applyBorder="1" applyAlignment="1">
      <alignment horizontal="center" vertical="center" shrinkToFit="1"/>
    </xf>
    <xf numFmtId="0" fontId="0" fillId="0" borderId="3" xfId="0" applyBorder="1" applyAlignment="1">
      <alignment horizontal="center" vertical="center" shrinkToFi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4" fillId="0" borderId="0" xfId="0" applyFont="1" applyFill="1" applyAlignment="1" applyProtection="1">
      <alignment horizontal="left" wrapText="1"/>
      <protection hidden="1"/>
    </xf>
    <xf numFmtId="0" fontId="7" fillId="2" borderId="0" xfId="0" applyFont="1" applyFill="1" applyAlignment="1" applyProtection="1">
      <alignment horizontal="center" vertical="center"/>
      <protection locked="0"/>
    </xf>
    <xf numFmtId="0" fontId="3" fillId="4" borderId="12" xfId="0" applyFont="1" applyFill="1" applyBorder="1" applyAlignment="1" applyProtection="1">
      <alignment horizontal="center" vertical="center"/>
      <protection hidden="1"/>
    </xf>
    <xf numFmtId="0" fontId="3" fillId="4" borderId="10" xfId="0" applyFont="1" applyFill="1" applyBorder="1" applyAlignment="1" applyProtection="1">
      <alignment horizontal="center" vertical="center"/>
      <protection hidden="1"/>
    </xf>
    <xf numFmtId="0" fontId="3" fillId="4" borderId="11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center" vertical="center"/>
      <protection locked="0"/>
    </xf>
  </cellXfs>
  <cellStyles count="1">
    <cellStyle name="ปกติ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T74"/>
  <sheetViews>
    <sheetView tabSelected="1" workbookViewId="0">
      <pane xSplit="2" ySplit="4" topLeftCell="D5" activePane="bottomRight" state="frozen"/>
      <selection pane="topRight" activeCell="C1" sqref="C1"/>
      <selection pane="bottomLeft" activeCell="A4" sqref="A4"/>
      <selection pane="bottomRight" activeCell="B12" sqref="B12"/>
    </sheetView>
  </sheetViews>
  <sheetFormatPr defaultRowHeight="14" x14ac:dyDescent="0.3"/>
  <cols>
    <col min="1" max="1" width="3" customWidth="1"/>
    <col min="2" max="2" width="24.5" customWidth="1"/>
    <col min="3" max="3" width="38" customWidth="1"/>
    <col min="4" max="4" width="10.25" customWidth="1"/>
    <col min="5" max="14" width="5.08203125" customWidth="1"/>
    <col min="15" max="15" width="6.58203125" customWidth="1"/>
    <col min="16" max="16" width="2.83203125" customWidth="1"/>
    <col min="17" max="17" width="15.75" customWidth="1"/>
    <col min="20" max="20" width="10" customWidth="1"/>
  </cols>
  <sheetData>
    <row r="2" spans="2:20" ht="23.25" customHeight="1" x14ac:dyDescent="0.3">
      <c r="B2" s="40" t="s">
        <v>133</v>
      </c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</row>
    <row r="3" spans="2:20" ht="18.75" customHeight="1" x14ac:dyDescent="0.3">
      <c r="B3" s="45" t="s">
        <v>12</v>
      </c>
      <c r="C3" s="45" t="s">
        <v>13</v>
      </c>
      <c r="D3" s="47" t="s">
        <v>0</v>
      </c>
      <c r="E3" s="41" t="s">
        <v>11</v>
      </c>
      <c r="F3" s="41"/>
      <c r="G3" s="41"/>
      <c r="H3" s="41"/>
      <c r="I3" s="41"/>
      <c r="J3" s="41"/>
      <c r="K3" s="41"/>
      <c r="L3" s="41"/>
      <c r="M3" s="41"/>
      <c r="N3" s="41"/>
      <c r="O3" s="41"/>
      <c r="Q3" s="41" t="s">
        <v>138</v>
      </c>
      <c r="R3" s="42" t="s">
        <v>134</v>
      </c>
      <c r="S3" s="43"/>
      <c r="T3" s="44"/>
    </row>
    <row r="4" spans="2:20" ht="18.75" customHeight="1" x14ac:dyDescent="0.3">
      <c r="B4" s="46"/>
      <c r="C4" s="46"/>
      <c r="D4" s="48"/>
      <c r="E4" s="37" t="s">
        <v>1</v>
      </c>
      <c r="F4" s="37" t="s">
        <v>2</v>
      </c>
      <c r="G4" s="37" t="s">
        <v>3</v>
      </c>
      <c r="H4" s="37" t="s">
        <v>4</v>
      </c>
      <c r="I4" s="37" t="s">
        <v>5</v>
      </c>
      <c r="J4" s="37" t="s">
        <v>6</v>
      </c>
      <c r="K4" s="37" t="s">
        <v>7</v>
      </c>
      <c r="L4" s="37" t="s">
        <v>8</v>
      </c>
      <c r="M4" s="37" t="s">
        <v>9</v>
      </c>
      <c r="N4" s="37" t="s">
        <v>10</v>
      </c>
      <c r="O4" s="8" t="s">
        <v>15</v>
      </c>
      <c r="Q4" s="41"/>
      <c r="R4" s="22" t="s">
        <v>135</v>
      </c>
      <c r="S4" s="22" t="s">
        <v>136</v>
      </c>
      <c r="T4" s="22" t="s">
        <v>137</v>
      </c>
    </row>
    <row r="5" spans="2:20" x14ac:dyDescent="0.3">
      <c r="B5" s="13" t="s">
        <v>28</v>
      </c>
      <c r="C5" s="13" t="s">
        <v>14</v>
      </c>
      <c r="D5" s="38" t="s">
        <v>16</v>
      </c>
      <c r="E5" s="38">
        <v>8</v>
      </c>
      <c r="F5" s="38">
        <v>8</v>
      </c>
      <c r="G5" s="38">
        <v>9</v>
      </c>
      <c r="H5" s="38">
        <v>8</v>
      </c>
      <c r="I5" s="38">
        <v>8</v>
      </c>
      <c r="J5" s="38">
        <v>9</v>
      </c>
      <c r="K5" s="38">
        <v>9</v>
      </c>
      <c r="L5" s="38">
        <v>8</v>
      </c>
      <c r="M5" s="38">
        <v>10</v>
      </c>
      <c r="N5" s="38">
        <v>9</v>
      </c>
      <c r="O5" s="9">
        <f>SUM(E5:N5)</f>
        <v>86</v>
      </c>
      <c r="Q5" s="23" t="s">
        <v>139</v>
      </c>
      <c r="R5" s="1">
        <f>MAX(E10:J10)</f>
        <v>34</v>
      </c>
      <c r="S5" s="1">
        <f>MAX(K10:M10)</f>
        <v>36</v>
      </c>
      <c r="T5" s="1">
        <f>N10</f>
        <v>36</v>
      </c>
    </row>
    <row r="6" spans="2:20" x14ac:dyDescent="0.3">
      <c r="B6" s="14"/>
      <c r="C6" s="14" t="s">
        <v>17</v>
      </c>
      <c r="D6" s="10" t="s">
        <v>18</v>
      </c>
      <c r="E6" s="10">
        <v>3</v>
      </c>
      <c r="F6" s="10">
        <v>4</v>
      </c>
      <c r="G6" s="10">
        <v>6</v>
      </c>
      <c r="H6" s="10">
        <v>8</v>
      </c>
      <c r="I6" s="10">
        <v>9</v>
      </c>
      <c r="J6" s="10">
        <v>9</v>
      </c>
      <c r="K6" s="10">
        <v>9</v>
      </c>
      <c r="L6" s="10">
        <v>8</v>
      </c>
      <c r="M6" s="10">
        <v>10</v>
      </c>
      <c r="N6" s="10">
        <v>8</v>
      </c>
      <c r="O6" s="11">
        <f t="shared" ref="O6:O74" si="0">SUM(E6:N6)</f>
        <v>74</v>
      </c>
      <c r="Q6" s="23" t="s">
        <v>140</v>
      </c>
      <c r="R6" s="1">
        <f>MAX(E22:J22)</f>
        <v>28</v>
      </c>
      <c r="S6" s="1">
        <f>MAX(K22:M22)</f>
        <v>12</v>
      </c>
      <c r="T6" s="1">
        <f>N22</f>
        <v>0</v>
      </c>
    </row>
    <row r="7" spans="2:20" x14ac:dyDescent="0.3">
      <c r="B7" s="14"/>
      <c r="C7" s="14" t="s">
        <v>19</v>
      </c>
      <c r="D7" s="10" t="s">
        <v>20</v>
      </c>
      <c r="E7" s="10">
        <v>5</v>
      </c>
      <c r="F7" s="10">
        <v>7</v>
      </c>
      <c r="G7" s="10">
        <v>6</v>
      </c>
      <c r="H7" s="10">
        <v>6</v>
      </c>
      <c r="I7" s="10">
        <v>5</v>
      </c>
      <c r="J7" s="10">
        <v>6</v>
      </c>
      <c r="K7" s="10">
        <v>6</v>
      </c>
      <c r="L7" s="10">
        <v>6</v>
      </c>
      <c r="M7" s="10">
        <v>6</v>
      </c>
      <c r="N7" s="10">
        <v>6</v>
      </c>
      <c r="O7" s="11">
        <f t="shared" si="0"/>
        <v>59</v>
      </c>
      <c r="Q7" s="23" t="s">
        <v>141</v>
      </c>
      <c r="R7" s="1">
        <f>MAX(E33:J33)</f>
        <v>32</v>
      </c>
      <c r="S7" s="1">
        <f>MAX(K33:M33)</f>
        <v>63</v>
      </c>
      <c r="T7" s="1">
        <f>N33</f>
        <v>0</v>
      </c>
    </row>
    <row r="8" spans="2:20" x14ac:dyDescent="0.3">
      <c r="B8" s="14"/>
      <c r="C8" s="14" t="s">
        <v>21</v>
      </c>
      <c r="D8" s="10" t="s">
        <v>22</v>
      </c>
      <c r="E8" s="10">
        <v>4</v>
      </c>
      <c r="F8" s="10">
        <v>5</v>
      </c>
      <c r="G8" s="10">
        <v>6</v>
      </c>
      <c r="H8" s="10">
        <v>7</v>
      </c>
      <c r="I8" s="10">
        <v>7</v>
      </c>
      <c r="J8" s="10">
        <v>6</v>
      </c>
      <c r="K8" s="10">
        <v>6</v>
      </c>
      <c r="L8" s="10">
        <v>5</v>
      </c>
      <c r="M8" s="10">
        <v>6</v>
      </c>
      <c r="N8" s="10">
        <v>7</v>
      </c>
      <c r="O8" s="11">
        <f t="shared" si="0"/>
        <v>59</v>
      </c>
      <c r="Q8" s="23" t="s">
        <v>142</v>
      </c>
      <c r="R8" s="1">
        <v>24</v>
      </c>
      <c r="S8" s="1">
        <v>32</v>
      </c>
      <c r="T8" s="1">
        <v>43</v>
      </c>
    </row>
    <row r="9" spans="2:20" x14ac:dyDescent="0.3">
      <c r="B9" s="14"/>
      <c r="C9" s="15" t="s">
        <v>23</v>
      </c>
      <c r="D9" s="39" t="s">
        <v>24</v>
      </c>
      <c r="E9" s="39">
        <v>2</v>
      </c>
      <c r="F9" s="39">
        <v>3</v>
      </c>
      <c r="G9" s="39">
        <v>5</v>
      </c>
      <c r="H9" s="39">
        <v>4</v>
      </c>
      <c r="I9" s="39">
        <v>4</v>
      </c>
      <c r="J9" s="39">
        <v>4</v>
      </c>
      <c r="K9" s="39">
        <v>5</v>
      </c>
      <c r="L9" s="39">
        <v>5</v>
      </c>
      <c r="M9" s="39">
        <v>4</v>
      </c>
      <c r="N9" s="39">
        <v>6</v>
      </c>
      <c r="O9" s="12">
        <f t="shared" si="0"/>
        <v>42</v>
      </c>
      <c r="Q9" s="24" t="s">
        <v>147</v>
      </c>
      <c r="R9" s="37">
        <v>8</v>
      </c>
      <c r="S9" s="37">
        <v>9</v>
      </c>
      <c r="T9" s="37">
        <v>9</v>
      </c>
    </row>
    <row r="10" spans="2:20" x14ac:dyDescent="0.3">
      <c r="B10" s="15"/>
      <c r="C10" s="16" t="s">
        <v>15</v>
      </c>
      <c r="D10" s="17"/>
      <c r="E10" s="17">
        <f>SUM(E5:E9)</f>
        <v>22</v>
      </c>
      <c r="F10" s="17">
        <f t="shared" ref="F10:N10" si="1">SUM(F5:F9)</f>
        <v>27</v>
      </c>
      <c r="G10" s="17">
        <f t="shared" si="1"/>
        <v>32</v>
      </c>
      <c r="H10" s="17">
        <f t="shared" si="1"/>
        <v>33</v>
      </c>
      <c r="I10" s="17">
        <f t="shared" si="1"/>
        <v>33</v>
      </c>
      <c r="J10" s="17">
        <f t="shared" si="1"/>
        <v>34</v>
      </c>
      <c r="K10" s="17">
        <f t="shared" si="1"/>
        <v>35</v>
      </c>
      <c r="L10" s="17">
        <f t="shared" si="1"/>
        <v>32</v>
      </c>
      <c r="M10" s="17">
        <f t="shared" si="1"/>
        <v>36</v>
      </c>
      <c r="N10" s="17">
        <f t="shared" si="1"/>
        <v>36</v>
      </c>
      <c r="O10" s="18">
        <f t="shared" si="0"/>
        <v>320</v>
      </c>
      <c r="Q10" s="24" t="s">
        <v>148</v>
      </c>
      <c r="R10" s="37">
        <v>9</v>
      </c>
      <c r="S10" s="37">
        <v>8</v>
      </c>
      <c r="T10" s="37">
        <v>11</v>
      </c>
    </row>
    <row r="11" spans="2:20" x14ac:dyDescent="0.3">
      <c r="B11" s="13" t="s">
        <v>29</v>
      </c>
      <c r="C11" s="13" t="s">
        <v>405</v>
      </c>
      <c r="D11" s="38" t="s">
        <v>26</v>
      </c>
      <c r="E11" s="38">
        <v>5</v>
      </c>
      <c r="F11" s="38">
        <v>8</v>
      </c>
      <c r="G11" s="38">
        <v>11</v>
      </c>
      <c r="H11" s="38">
        <v>16</v>
      </c>
      <c r="I11" s="38">
        <v>9</v>
      </c>
      <c r="J11" s="38">
        <v>12</v>
      </c>
      <c r="K11" s="38">
        <v>3</v>
      </c>
      <c r="L11" s="38">
        <v>2</v>
      </c>
      <c r="M11" s="38" t="s">
        <v>406</v>
      </c>
      <c r="N11" s="38"/>
      <c r="O11" s="9">
        <f t="shared" si="0"/>
        <v>66</v>
      </c>
      <c r="Q11" s="23" t="s">
        <v>143</v>
      </c>
      <c r="R11" s="1">
        <f>MAX(E52:J52)</f>
        <v>25</v>
      </c>
      <c r="S11" s="1">
        <f>MAX(K52:M52)</f>
        <v>25</v>
      </c>
      <c r="T11" s="1">
        <f>N52</f>
        <v>29</v>
      </c>
    </row>
    <row r="12" spans="2:20" x14ac:dyDescent="0.3">
      <c r="B12" s="14"/>
      <c r="C12" s="14"/>
      <c r="D12" s="10" t="s">
        <v>27</v>
      </c>
      <c r="E12" s="10">
        <v>1</v>
      </c>
      <c r="F12" s="10" t="s">
        <v>406</v>
      </c>
      <c r="G12" s="10">
        <v>1</v>
      </c>
      <c r="H12" s="10" t="s">
        <v>406</v>
      </c>
      <c r="I12" s="10" t="s">
        <v>406</v>
      </c>
      <c r="J12" s="10">
        <v>1</v>
      </c>
      <c r="K12" s="10" t="s">
        <v>406</v>
      </c>
      <c r="L12" s="10">
        <v>2</v>
      </c>
      <c r="M12" s="10">
        <v>2</v>
      </c>
      <c r="N12" s="10"/>
      <c r="O12" s="11">
        <f t="shared" si="0"/>
        <v>7</v>
      </c>
      <c r="Q12" s="23" t="s">
        <v>144</v>
      </c>
      <c r="R12" s="1">
        <f>MAX(E59:J59)</f>
        <v>29</v>
      </c>
      <c r="S12" s="1">
        <f>MAX(K59:M59)</f>
        <v>32</v>
      </c>
      <c r="T12" s="1">
        <f>N59</f>
        <v>39</v>
      </c>
    </row>
    <row r="13" spans="2:20" x14ac:dyDescent="0.3">
      <c r="B13" s="14"/>
      <c r="C13" s="14"/>
      <c r="D13" s="10" t="s">
        <v>30</v>
      </c>
      <c r="E13" s="10" t="s">
        <v>406</v>
      </c>
      <c r="F13" s="10" t="s">
        <v>406</v>
      </c>
      <c r="G13" s="10" t="s">
        <v>406</v>
      </c>
      <c r="H13" s="10" t="s">
        <v>406</v>
      </c>
      <c r="I13" s="10" t="s">
        <v>406</v>
      </c>
      <c r="J13" s="10" t="s">
        <v>406</v>
      </c>
      <c r="K13" s="10">
        <v>3</v>
      </c>
      <c r="L13" s="10" t="s">
        <v>406</v>
      </c>
      <c r="M13" s="10">
        <v>3</v>
      </c>
      <c r="N13" s="10"/>
      <c r="O13" s="11">
        <f t="shared" si="0"/>
        <v>6</v>
      </c>
      <c r="Q13" s="23" t="s">
        <v>145</v>
      </c>
      <c r="R13" s="1">
        <f>MAX(E64:J64)</f>
        <v>13</v>
      </c>
      <c r="S13" s="1">
        <f>MAX(K64:M64)</f>
        <v>14</v>
      </c>
      <c r="T13" s="1">
        <f>N64</f>
        <v>29</v>
      </c>
    </row>
    <row r="14" spans="2:20" x14ac:dyDescent="0.3">
      <c r="B14" s="14"/>
      <c r="C14" s="14" t="s">
        <v>407</v>
      </c>
      <c r="D14" s="10" t="s">
        <v>34</v>
      </c>
      <c r="E14" s="10">
        <v>2</v>
      </c>
      <c r="F14" s="10">
        <v>6</v>
      </c>
      <c r="G14" s="10">
        <v>13</v>
      </c>
      <c r="H14" s="10">
        <v>3</v>
      </c>
      <c r="I14" s="10">
        <v>4</v>
      </c>
      <c r="J14" s="10">
        <v>3</v>
      </c>
      <c r="K14" s="10" t="s">
        <v>406</v>
      </c>
      <c r="L14" s="10">
        <v>2</v>
      </c>
      <c r="M14" s="10">
        <v>2</v>
      </c>
      <c r="N14" s="10"/>
      <c r="O14" s="11">
        <f t="shared" si="0"/>
        <v>35</v>
      </c>
      <c r="Q14" s="23" t="s">
        <v>146</v>
      </c>
      <c r="R14" s="1">
        <f>MAX(E73:J73)</f>
        <v>20</v>
      </c>
      <c r="S14" s="1">
        <f>MAX(K73:M73)</f>
        <v>21</v>
      </c>
      <c r="T14" s="1">
        <f>N73</f>
        <v>21</v>
      </c>
    </row>
    <row r="15" spans="2:20" x14ac:dyDescent="0.3">
      <c r="B15" s="14"/>
      <c r="C15" s="14"/>
      <c r="D15" s="10" t="s">
        <v>35</v>
      </c>
      <c r="E15" s="10">
        <v>1</v>
      </c>
      <c r="F15" s="10">
        <v>1</v>
      </c>
      <c r="G15" s="10">
        <v>1</v>
      </c>
      <c r="H15" s="10">
        <v>2</v>
      </c>
      <c r="I15" s="10">
        <v>4</v>
      </c>
      <c r="J15" s="10">
        <v>4</v>
      </c>
      <c r="K15" s="10">
        <v>2</v>
      </c>
      <c r="L15" s="10">
        <v>5</v>
      </c>
      <c r="M15" s="10">
        <v>3</v>
      </c>
      <c r="N15" s="10"/>
      <c r="O15" s="11">
        <f t="shared" si="0"/>
        <v>23</v>
      </c>
    </row>
    <row r="16" spans="2:20" x14ac:dyDescent="0.3">
      <c r="B16" s="14"/>
      <c r="C16" s="14"/>
      <c r="D16" s="10" t="s">
        <v>408</v>
      </c>
      <c r="E16" s="10" t="s">
        <v>406</v>
      </c>
      <c r="F16" s="10" t="s">
        <v>406</v>
      </c>
      <c r="G16" s="10" t="s">
        <v>406</v>
      </c>
      <c r="H16" s="10" t="s">
        <v>406</v>
      </c>
      <c r="I16" s="10" t="s">
        <v>406</v>
      </c>
      <c r="J16" s="10" t="s">
        <v>406</v>
      </c>
      <c r="K16" s="10" t="s">
        <v>406</v>
      </c>
      <c r="L16" s="10" t="s">
        <v>406</v>
      </c>
      <c r="M16" s="10" t="s">
        <v>406</v>
      </c>
      <c r="N16" s="10"/>
      <c r="O16" s="11">
        <f t="shared" si="0"/>
        <v>0</v>
      </c>
      <c r="Q16" t="s">
        <v>149</v>
      </c>
      <c r="R16" s="21">
        <f>MAX(R5:R14)</f>
        <v>34</v>
      </c>
      <c r="S16" s="21">
        <f t="shared" ref="S16:T16" si="2">MAX(S5:S14)</f>
        <v>63</v>
      </c>
      <c r="T16" s="21">
        <f t="shared" si="2"/>
        <v>43</v>
      </c>
    </row>
    <row r="17" spans="2:20" x14ac:dyDescent="0.3">
      <c r="B17" s="14"/>
      <c r="C17" s="14"/>
      <c r="D17" s="10" t="s">
        <v>409</v>
      </c>
      <c r="E17" s="10" t="s">
        <v>406</v>
      </c>
      <c r="F17" s="10" t="s">
        <v>406</v>
      </c>
      <c r="G17" s="10" t="s">
        <v>406</v>
      </c>
      <c r="H17" s="10" t="s">
        <v>406</v>
      </c>
      <c r="I17" s="10" t="s">
        <v>406</v>
      </c>
      <c r="J17" s="10" t="s">
        <v>406</v>
      </c>
      <c r="K17" s="10" t="s">
        <v>406</v>
      </c>
      <c r="L17" s="10" t="s">
        <v>406</v>
      </c>
      <c r="M17" s="10" t="s">
        <v>406</v>
      </c>
      <c r="N17" s="10"/>
      <c r="O17" s="11">
        <f t="shared" si="0"/>
        <v>0</v>
      </c>
      <c r="R17" s="21"/>
      <c r="S17" s="21"/>
      <c r="T17" s="21"/>
    </row>
    <row r="18" spans="2:20" x14ac:dyDescent="0.3">
      <c r="B18" s="14"/>
      <c r="C18" s="14" t="s">
        <v>410</v>
      </c>
      <c r="D18" s="10" t="s">
        <v>37</v>
      </c>
      <c r="E18" s="10">
        <v>1</v>
      </c>
      <c r="F18" s="10">
        <v>1</v>
      </c>
      <c r="G18" s="10">
        <v>2</v>
      </c>
      <c r="H18" s="10">
        <v>1</v>
      </c>
      <c r="I18" s="10">
        <v>2</v>
      </c>
      <c r="J18" s="10">
        <v>1</v>
      </c>
      <c r="K18" s="10">
        <v>1</v>
      </c>
      <c r="L18" s="10">
        <v>1</v>
      </c>
      <c r="M18" s="10">
        <v>1</v>
      </c>
      <c r="N18" s="10"/>
      <c r="O18" s="11">
        <f t="shared" si="0"/>
        <v>11</v>
      </c>
      <c r="R18" s="21"/>
      <c r="S18" s="21"/>
      <c r="T18" s="21"/>
    </row>
    <row r="19" spans="2:20" x14ac:dyDescent="0.3">
      <c r="B19" s="14"/>
      <c r="C19" s="14"/>
      <c r="D19" s="10" t="s">
        <v>38</v>
      </c>
      <c r="E19" s="10" t="s">
        <v>406</v>
      </c>
      <c r="F19" s="10" t="s">
        <v>406</v>
      </c>
      <c r="G19" s="10" t="s">
        <v>406</v>
      </c>
      <c r="H19" s="10" t="s">
        <v>406</v>
      </c>
      <c r="I19" s="10" t="s">
        <v>406</v>
      </c>
      <c r="J19" s="10" t="s">
        <v>406</v>
      </c>
      <c r="K19" s="10" t="s">
        <v>406</v>
      </c>
      <c r="L19" s="10" t="s">
        <v>406</v>
      </c>
      <c r="M19" s="10">
        <v>1</v>
      </c>
      <c r="N19" s="10"/>
      <c r="O19" s="11">
        <f t="shared" si="0"/>
        <v>1</v>
      </c>
    </row>
    <row r="20" spans="2:20" x14ac:dyDescent="0.3">
      <c r="B20" s="14"/>
      <c r="C20" s="14" t="s">
        <v>411</v>
      </c>
      <c r="D20" s="10" t="s">
        <v>40</v>
      </c>
      <c r="E20" s="10" t="s">
        <v>31</v>
      </c>
      <c r="F20" s="10" t="s">
        <v>31</v>
      </c>
      <c r="G20" s="10" t="s">
        <v>31</v>
      </c>
      <c r="H20" s="10" t="s">
        <v>31</v>
      </c>
      <c r="I20" s="10" t="s">
        <v>31</v>
      </c>
      <c r="J20" s="10" t="s">
        <v>31</v>
      </c>
      <c r="K20" s="10" t="s">
        <v>31</v>
      </c>
      <c r="L20" s="10" t="s">
        <v>31</v>
      </c>
      <c r="M20" s="10" t="s">
        <v>31</v>
      </c>
      <c r="N20" s="10"/>
      <c r="O20" s="11">
        <f t="shared" si="0"/>
        <v>0</v>
      </c>
    </row>
    <row r="21" spans="2:20" x14ac:dyDescent="0.3">
      <c r="B21" s="14"/>
      <c r="C21" s="14"/>
      <c r="D21" s="10" t="s">
        <v>41</v>
      </c>
      <c r="E21" s="10" t="s">
        <v>31</v>
      </c>
      <c r="F21" s="10" t="s">
        <v>31</v>
      </c>
      <c r="G21" s="10" t="s">
        <v>31</v>
      </c>
      <c r="H21" s="10" t="s">
        <v>31</v>
      </c>
      <c r="I21" s="10" t="s">
        <v>31</v>
      </c>
      <c r="J21" s="10" t="s">
        <v>31</v>
      </c>
      <c r="K21" s="10" t="s">
        <v>31</v>
      </c>
      <c r="L21" s="10" t="s">
        <v>31</v>
      </c>
      <c r="M21" s="10" t="s">
        <v>31</v>
      </c>
      <c r="N21" s="10"/>
      <c r="O21" s="11">
        <f t="shared" si="0"/>
        <v>0</v>
      </c>
    </row>
    <row r="22" spans="2:20" x14ac:dyDescent="0.3">
      <c r="B22" s="15"/>
      <c r="C22" s="16" t="s">
        <v>15</v>
      </c>
      <c r="D22" s="17"/>
      <c r="E22" s="17">
        <f t="shared" ref="E22:N22" si="3">SUM(E11:E21)</f>
        <v>10</v>
      </c>
      <c r="F22" s="17">
        <f t="shared" si="3"/>
        <v>16</v>
      </c>
      <c r="G22" s="17">
        <f t="shared" si="3"/>
        <v>28</v>
      </c>
      <c r="H22" s="17">
        <f t="shared" si="3"/>
        <v>22</v>
      </c>
      <c r="I22" s="17">
        <f t="shared" si="3"/>
        <v>19</v>
      </c>
      <c r="J22" s="17">
        <f t="shared" si="3"/>
        <v>21</v>
      </c>
      <c r="K22" s="17">
        <f t="shared" si="3"/>
        <v>9</v>
      </c>
      <c r="L22" s="17">
        <f t="shared" si="3"/>
        <v>12</v>
      </c>
      <c r="M22" s="17">
        <f t="shared" si="3"/>
        <v>12</v>
      </c>
      <c r="N22" s="17">
        <f t="shared" si="3"/>
        <v>0</v>
      </c>
      <c r="O22" s="18">
        <f t="shared" si="0"/>
        <v>149</v>
      </c>
    </row>
    <row r="23" spans="2:20" x14ac:dyDescent="0.3">
      <c r="B23" s="13" t="s">
        <v>48</v>
      </c>
      <c r="C23" s="13" t="s">
        <v>412</v>
      </c>
      <c r="D23" s="38" t="s">
        <v>50</v>
      </c>
      <c r="E23" s="38">
        <v>2</v>
      </c>
      <c r="F23" s="38" t="s">
        <v>406</v>
      </c>
      <c r="G23" s="38" t="s">
        <v>406</v>
      </c>
      <c r="H23" s="38" t="s">
        <v>406</v>
      </c>
      <c r="I23" s="38">
        <v>4</v>
      </c>
      <c r="J23" s="38" t="s">
        <v>406</v>
      </c>
      <c r="K23" s="38" t="s">
        <v>406</v>
      </c>
      <c r="L23" s="38" t="s">
        <v>406</v>
      </c>
      <c r="M23" s="38">
        <v>6</v>
      </c>
      <c r="N23" s="38"/>
      <c r="O23" s="9">
        <f t="shared" si="0"/>
        <v>12</v>
      </c>
    </row>
    <row r="24" spans="2:20" x14ac:dyDescent="0.3">
      <c r="B24" s="14"/>
      <c r="C24" s="14"/>
      <c r="D24" s="10" t="s">
        <v>51</v>
      </c>
      <c r="E24" s="10">
        <v>2</v>
      </c>
      <c r="F24" s="10">
        <v>3</v>
      </c>
      <c r="G24" s="10">
        <v>4</v>
      </c>
      <c r="H24" s="10">
        <v>1</v>
      </c>
      <c r="I24" s="10" t="s">
        <v>406</v>
      </c>
      <c r="J24" s="10">
        <v>5</v>
      </c>
      <c r="K24" s="10">
        <v>18</v>
      </c>
      <c r="L24" s="10">
        <v>17</v>
      </c>
      <c r="M24" s="10" t="s">
        <v>406</v>
      </c>
      <c r="N24" s="10"/>
      <c r="O24" s="11">
        <f t="shared" si="0"/>
        <v>50</v>
      </c>
    </row>
    <row r="25" spans="2:20" x14ac:dyDescent="0.3">
      <c r="B25" s="14"/>
      <c r="C25" s="14"/>
      <c r="D25" s="10" t="s">
        <v>413</v>
      </c>
      <c r="E25" s="10" t="s">
        <v>406</v>
      </c>
      <c r="F25" s="10">
        <v>1</v>
      </c>
      <c r="G25" s="10" t="s">
        <v>406</v>
      </c>
      <c r="H25" s="10">
        <v>4</v>
      </c>
      <c r="I25" s="10">
        <v>2</v>
      </c>
      <c r="J25" s="10" t="s">
        <v>406</v>
      </c>
      <c r="K25" s="10" t="s">
        <v>406</v>
      </c>
      <c r="L25" s="10" t="s">
        <v>406</v>
      </c>
      <c r="M25" s="10">
        <v>11</v>
      </c>
      <c r="N25" s="10"/>
      <c r="O25" s="11">
        <f t="shared" si="0"/>
        <v>18</v>
      </c>
    </row>
    <row r="26" spans="2:20" x14ac:dyDescent="0.3">
      <c r="B26" s="14"/>
      <c r="C26" s="14" t="s">
        <v>414</v>
      </c>
      <c r="D26" s="10" t="s">
        <v>53</v>
      </c>
      <c r="E26" s="10">
        <v>2</v>
      </c>
      <c r="F26" s="10">
        <v>4</v>
      </c>
      <c r="G26" s="10">
        <v>2</v>
      </c>
      <c r="H26" s="10">
        <v>4</v>
      </c>
      <c r="I26" s="10">
        <v>4</v>
      </c>
      <c r="J26" s="10">
        <v>1</v>
      </c>
      <c r="K26" s="10">
        <v>10</v>
      </c>
      <c r="L26" s="10">
        <v>6</v>
      </c>
      <c r="M26" s="10">
        <v>8</v>
      </c>
      <c r="N26" s="10"/>
      <c r="O26" s="11">
        <f t="shared" si="0"/>
        <v>41</v>
      </c>
    </row>
    <row r="27" spans="2:20" x14ac:dyDescent="0.3">
      <c r="B27" s="14"/>
      <c r="C27" s="14"/>
      <c r="D27" s="10" t="s">
        <v>54</v>
      </c>
      <c r="E27" s="10" t="s">
        <v>406</v>
      </c>
      <c r="F27" s="10" t="s">
        <v>406</v>
      </c>
      <c r="G27" s="10">
        <v>4</v>
      </c>
      <c r="H27" s="10">
        <v>3</v>
      </c>
      <c r="I27" s="10">
        <v>5</v>
      </c>
      <c r="J27" s="10">
        <v>1</v>
      </c>
      <c r="K27" s="10">
        <v>1</v>
      </c>
      <c r="L27" s="10">
        <v>15</v>
      </c>
      <c r="M27" s="10" t="s">
        <v>406</v>
      </c>
      <c r="N27" s="10"/>
      <c r="O27" s="11">
        <f t="shared" si="0"/>
        <v>29</v>
      </c>
    </row>
    <row r="28" spans="2:20" x14ac:dyDescent="0.3">
      <c r="B28" s="14"/>
      <c r="C28" s="14"/>
      <c r="D28" s="10" t="s">
        <v>372</v>
      </c>
      <c r="E28" s="10">
        <v>1</v>
      </c>
      <c r="F28" s="10">
        <v>2</v>
      </c>
      <c r="G28" s="10">
        <v>3</v>
      </c>
      <c r="H28" s="10">
        <v>1</v>
      </c>
      <c r="I28" s="10">
        <v>5</v>
      </c>
      <c r="J28" s="10">
        <v>8</v>
      </c>
      <c r="K28" s="10">
        <v>7</v>
      </c>
      <c r="L28" s="10">
        <v>6</v>
      </c>
      <c r="M28" s="10">
        <v>21</v>
      </c>
      <c r="N28" s="10"/>
      <c r="O28" s="11">
        <f t="shared" si="0"/>
        <v>54</v>
      </c>
    </row>
    <row r="29" spans="2:20" x14ac:dyDescent="0.3">
      <c r="B29" s="14"/>
      <c r="C29" s="14" t="s">
        <v>415</v>
      </c>
      <c r="D29" s="10" t="s">
        <v>56</v>
      </c>
      <c r="E29" s="10">
        <v>2</v>
      </c>
      <c r="F29" s="10" t="s">
        <v>406</v>
      </c>
      <c r="G29" s="10">
        <v>3</v>
      </c>
      <c r="H29" s="10">
        <v>3</v>
      </c>
      <c r="I29" s="10">
        <v>2</v>
      </c>
      <c r="J29" s="10">
        <v>2</v>
      </c>
      <c r="K29" s="10" t="s">
        <v>406</v>
      </c>
      <c r="L29" s="10" t="s">
        <v>406</v>
      </c>
      <c r="M29" s="10">
        <v>4</v>
      </c>
      <c r="N29" s="10"/>
      <c r="O29" s="11">
        <f t="shared" si="0"/>
        <v>16</v>
      </c>
    </row>
    <row r="30" spans="2:20" x14ac:dyDescent="0.3">
      <c r="B30" s="14"/>
      <c r="C30" s="14"/>
      <c r="D30" s="10" t="s">
        <v>57</v>
      </c>
      <c r="E30" s="10">
        <v>1</v>
      </c>
      <c r="F30" s="10">
        <v>2</v>
      </c>
      <c r="G30" s="10">
        <v>4</v>
      </c>
      <c r="H30" s="10" t="s">
        <v>406</v>
      </c>
      <c r="I30" s="10">
        <v>5</v>
      </c>
      <c r="J30" s="10">
        <v>9</v>
      </c>
      <c r="K30" s="10">
        <v>7</v>
      </c>
      <c r="L30" s="10">
        <v>10</v>
      </c>
      <c r="M30" s="10" t="s">
        <v>406</v>
      </c>
      <c r="N30" s="10"/>
      <c r="O30" s="11">
        <f t="shared" si="0"/>
        <v>38</v>
      </c>
    </row>
    <row r="31" spans="2:20" x14ac:dyDescent="0.3">
      <c r="B31" s="14"/>
      <c r="C31" s="14" t="s">
        <v>416</v>
      </c>
      <c r="D31" s="10" t="s">
        <v>59</v>
      </c>
      <c r="E31" s="10" t="s">
        <v>406</v>
      </c>
      <c r="F31" s="10" t="s">
        <v>406</v>
      </c>
      <c r="G31" s="10" t="s">
        <v>406</v>
      </c>
      <c r="H31" s="10" t="s">
        <v>406</v>
      </c>
      <c r="I31" s="10" t="s">
        <v>406</v>
      </c>
      <c r="J31" s="10" t="s">
        <v>406</v>
      </c>
      <c r="K31" s="10">
        <v>5</v>
      </c>
      <c r="L31" s="10">
        <v>5</v>
      </c>
      <c r="M31" s="10">
        <v>5</v>
      </c>
      <c r="N31" s="10"/>
      <c r="O31" s="11">
        <f t="shared" si="0"/>
        <v>15</v>
      </c>
    </row>
    <row r="32" spans="2:20" x14ac:dyDescent="0.3">
      <c r="B32" s="14"/>
      <c r="C32" s="14"/>
      <c r="D32" s="10" t="s">
        <v>60</v>
      </c>
      <c r="E32" s="10">
        <v>5</v>
      </c>
      <c r="F32" s="10">
        <v>4</v>
      </c>
      <c r="G32" s="10">
        <v>5</v>
      </c>
      <c r="H32" s="10">
        <v>5</v>
      </c>
      <c r="I32" s="10">
        <v>5</v>
      </c>
      <c r="J32" s="10">
        <v>4</v>
      </c>
      <c r="K32" s="10">
        <v>4</v>
      </c>
      <c r="L32" s="10">
        <v>4</v>
      </c>
      <c r="M32" s="10">
        <v>4</v>
      </c>
      <c r="N32" s="10"/>
      <c r="O32" s="11">
        <f t="shared" si="0"/>
        <v>40</v>
      </c>
    </row>
    <row r="33" spans="2:15" x14ac:dyDescent="0.3">
      <c r="B33" s="15"/>
      <c r="C33" s="16" t="s">
        <v>15</v>
      </c>
      <c r="D33" s="17"/>
      <c r="E33" s="17">
        <f t="shared" ref="E33:N33" si="4">SUM(E23:E32)</f>
        <v>15</v>
      </c>
      <c r="F33" s="17">
        <f t="shared" si="4"/>
        <v>16</v>
      </c>
      <c r="G33" s="17">
        <f t="shared" si="4"/>
        <v>25</v>
      </c>
      <c r="H33" s="17">
        <f t="shared" si="4"/>
        <v>21</v>
      </c>
      <c r="I33" s="17">
        <f t="shared" si="4"/>
        <v>32</v>
      </c>
      <c r="J33" s="17">
        <f t="shared" si="4"/>
        <v>30</v>
      </c>
      <c r="K33" s="17">
        <f t="shared" si="4"/>
        <v>52</v>
      </c>
      <c r="L33" s="17">
        <f t="shared" si="4"/>
        <v>63</v>
      </c>
      <c r="M33" s="17">
        <f t="shared" si="4"/>
        <v>59</v>
      </c>
      <c r="N33" s="17">
        <f t="shared" si="4"/>
        <v>0</v>
      </c>
      <c r="O33" s="18">
        <f t="shared" si="0"/>
        <v>313</v>
      </c>
    </row>
    <row r="34" spans="2:15" x14ac:dyDescent="0.3">
      <c r="B34" s="13" t="s">
        <v>70</v>
      </c>
      <c r="C34" s="13" t="s">
        <v>72</v>
      </c>
      <c r="D34" s="38" t="s">
        <v>73</v>
      </c>
      <c r="E34" s="38">
        <v>4</v>
      </c>
      <c r="F34" s="38">
        <v>7</v>
      </c>
      <c r="G34" s="38">
        <v>7</v>
      </c>
      <c r="H34" s="38">
        <v>8</v>
      </c>
      <c r="I34" s="38">
        <v>7</v>
      </c>
      <c r="J34" s="38">
        <v>9</v>
      </c>
      <c r="K34" s="38">
        <v>11</v>
      </c>
      <c r="L34" s="38">
        <v>11</v>
      </c>
      <c r="M34" s="38">
        <v>10</v>
      </c>
      <c r="N34" s="38">
        <v>22</v>
      </c>
      <c r="O34" s="9">
        <f t="shared" si="0"/>
        <v>96</v>
      </c>
    </row>
    <row r="35" spans="2:15" x14ac:dyDescent="0.3">
      <c r="B35" s="14" t="s">
        <v>71</v>
      </c>
      <c r="C35" s="14"/>
      <c r="D35" s="10" t="s">
        <v>74</v>
      </c>
      <c r="E35" s="10">
        <v>3</v>
      </c>
      <c r="F35" s="10">
        <v>2</v>
      </c>
      <c r="G35" s="10">
        <v>3</v>
      </c>
      <c r="H35" s="10">
        <v>3</v>
      </c>
      <c r="I35" s="10">
        <v>3</v>
      </c>
      <c r="J35" s="10">
        <v>4</v>
      </c>
      <c r="K35" s="10">
        <v>5</v>
      </c>
      <c r="L35" s="10">
        <v>5</v>
      </c>
      <c r="M35" s="10">
        <v>7</v>
      </c>
      <c r="N35" s="10">
        <v>5</v>
      </c>
      <c r="O35" s="11">
        <f t="shared" si="0"/>
        <v>40</v>
      </c>
    </row>
    <row r="36" spans="2:15" x14ac:dyDescent="0.3">
      <c r="B36" s="14"/>
      <c r="C36" s="14" t="s">
        <v>75</v>
      </c>
      <c r="D36" s="10" t="s">
        <v>76</v>
      </c>
      <c r="E36" s="10">
        <v>2</v>
      </c>
      <c r="F36" s="10">
        <v>4</v>
      </c>
      <c r="G36" s="10">
        <v>4</v>
      </c>
      <c r="H36" s="10">
        <v>5</v>
      </c>
      <c r="I36" s="10">
        <v>4</v>
      </c>
      <c r="J36" s="10">
        <v>5</v>
      </c>
      <c r="K36" s="10">
        <v>4</v>
      </c>
      <c r="L36" s="10">
        <v>4</v>
      </c>
      <c r="M36" s="10">
        <v>5</v>
      </c>
      <c r="N36" s="10">
        <v>5</v>
      </c>
      <c r="O36" s="11">
        <f t="shared" si="0"/>
        <v>42</v>
      </c>
    </row>
    <row r="37" spans="2:15" x14ac:dyDescent="0.3">
      <c r="B37" s="14"/>
      <c r="C37" s="14"/>
      <c r="D37" s="10" t="s">
        <v>77</v>
      </c>
      <c r="E37" s="10">
        <v>3</v>
      </c>
      <c r="F37" s="10">
        <v>2</v>
      </c>
      <c r="G37" s="10">
        <v>3</v>
      </c>
      <c r="H37" s="10">
        <v>3</v>
      </c>
      <c r="I37" s="10">
        <v>3</v>
      </c>
      <c r="J37" s="10">
        <v>3</v>
      </c>
      <c r="K37" s="10">
        <v>3</v>
      </c>
      <c r="L37" s="10">
        <v>2</v>
      </c>
      <c r="M37" s="10">
        <v>4</v>
      </c>
      <c r="N37" s="10">
        <v>4</v>
      </c>
      <c r="O37" s="11">
        <f t="shared" si="0"/>
        <v>30</v>
      </c>
    </row>
    <row r="38" spans="2:15" x14ac:dyDescent="0.3">
      <c r="B38" s="14"/>
      <c r="C38" s="14" t="s">
        <v>78</v>
      </c>
      <c r="D38" s="10" t="s">
        <v>79</v>
      </c>
      <c r="E38" s="10">
        <v>3</v>
      </c>
      <c r="F38" s="10">
        <v>4</v>
      </c>
      <c r="G38" s="10">
        <v>3</v>
      </c>
      <c r="H38" s="10">
        <v>3</v>
      </c>
      <c r="I38" s="10">
        <v>3</v>
      </c>
      <c r="J38" s="10">
        <v>3</v>
      </c>
      <c r="K38" s="10">
        <v>3</v>
      </c>
      <c r="L38" s="10">
        <v>4</v>
      </c>
      <c r="M38" s="10">
        <v>3</v>
      </c>
      <c r="N38" s="10">
        <v>4</v>
      </c>
      <c r="O38" s="11">
        <f t="shared" si="0"/>
        <v>33</v>
      </c>
    </row>
    <row r="39" spans="2:15" x14ac:dyDescent="0.3">
      <c r="B39" s="14"/>
      <c r="C39" s="14"/>
      <c r="D39" s="10" t="s">
        <v>80</v>
      </c>
      <c r="E39" s="10">
        <v>1</v>
      </c>
      <c r="F39" s="10">
        <v>2</v>
      </c>
      <c r="G39" s="10">
        <v>3</v>
      </c>
      <c r="H39" s="10">
        <v>2</v>
      </c>
      <c r="I39" s="10">
        <v>2</v>
      </c>
      <c r="J39" s="10">
        <v>2</v>
      </c>
      <c r="K39" s="10">
        <v>4</v>
      </c>
      <c r="L39" s="10">
        <v>4</v>
      </c>
      <c r="M39" s="10">
        <v>6</v>
      </c>
      <c r="N39" s="10">
        <v>3</v>
      </c>
      <c r="O39" s="11">
        <f t="shared" si="0"/>
        <v>29</v>
      </c>
    </row>
    <row r="40" spans="2:15" x14ac:dyDescent="0.3">
      <c r="B40" s="14"/>
      <c r="C40" s="14" t="s">
        <v>81</v>
      </c>
      <c r="D40" s="10" t="s">
        <v>82</v>
      </c>
      <c r="E40" s="10">
        <v>3</v>
      </c>
      <c r="F40" s="10">
        <v>2</v>
      </c>
      <c r="G40" s="10">
        <v>2</v>
      </c>
      <c r="H40" s="10">
        <v>3</v>
      </c>
      <c r="I40" s="10">
        <v>3</v>
      </c>
      <c r="J40" s="10">
        <v>2</v>
      </c>
      <c r="K40" s="10">
        <v>3</v>
      </c>
      <c r="L40" s="10">
        <v>3</v>
      </c>
      <c r="M40" s="10">
        <v>2</v>
      </c>
      <c r="N40" s="10">
        <v>2</v>
      </c>
      <c r="O40" s="11">
        <f t="shared" si="0"/>
        <v>25</v>
      </c>
    </row>
    <row r="41" spans="2:15" x14ac:dyDescent="0.3">
      <c r="B41" s="14"/>
      <c r="C41" s="14"/>
      <c r="D41" s="10" t="s">
        <v>83</v>
      </c>
      <c r="E41" s="10">
        <v>2</v>
      </c>
      <c r="F41" s="10">
        <v>2</v>
      </c>
      <c r="G41" s="10">
        <v>3</v>
      </c>
      <c r="H41" s="10">
        <v>2</v>
      </c>
      <c r="I41" s="10">
        <v>2</v>
      </c>
      <c r="J41" s="10">
        <v>2</v>
      </c>
      <c r="K41" s="10">
        <v>2</v>
      </c>
      <c r="L41" s="10">
        <v>2</v>
      </c>
      <c r="M41" s="10">
        <v>2</v>
      </c>
      <c r="N41" s="10">
        <v>4</v>
      </c>
      <c r="O41" s="11">
        <f t="shared" si="0"/>
        <v>23</v>
      </c>
    </row>
    <row r="42" spans="2:15" x14ac:dyDescent="0.3">
      <c r="B42" s="14"/>
      <c r="C42" s="14"/>
      <c r="D42" s="10" t="s">
        <v>84</v>
      </c>
      <c r="E42" s="10">
        <v>3</v>
      </c>
      <c r="F42" s="10">
        <v>2</v>
      </c>
      <c r="G42" s="10">
        <v>3</v>
      </c>
      <c r="H42" s="10">
        <v>3</v>
      </c>
      <c r="I42" s="10">
        <v>4</v>
      </c>
      <c r="J42" s="10">
        <v>4</v>
      </c>
      <c r="K42" s="10">
        <v>3</v>
      </c>
      <c r="L42" s="10">
        <v>3</v>
      </c>
      <c r="M42" s="10">
        <v>4</v>
      </c>
      <c r="N42" s="10">
        <v>5</v>
      </c>
      <c r="O42" s="11">
        <f t="shared" si="0"/>
        <v>34</v>
      </c>
    </row>
    <row r="43" spans="2:15" x14ac:dyDescent="0.3">
      <c r="B43" s="14"/>
      <c r="C43" s="14" t="s">
        <v>85</v>
      </c>
      <c r="D43" s="10" t="s">
        <v>86</v>
      </c>
      <c r="E43" s="10">
        <v>3</v>
      </c>
      <c r="F43" s="10">
        <v>3</v>
      </c>
      <c r="G43" s="10">
        <v>2</v>
      </c>
      <c r="H43" s="10">
        <v>1</v>
      </c>
      <c r="I43" s="10">
        <v>2</v>
      </c>
      <c r="J43" s="10">
        <v>2</v>
      </c>
      <c r="K43" s="10">
        <v>3</v>
      </c>
      <c r="L43" s="10">
        <v>3</v>
      </c>
      <c r="M43" s="10">
        <v>2</v>
      </c>
      <c r="N43" s="10">
        <v>3</v>
      </c>
      <c r="O43" s="11">
        <f t="shared" si="0"/>
        <v>24</v>
      </c>
    </row>
    <row r="44" spans="2:15" x14ac:dyDescent="0.3">
      <c r="B44" s="14"/>
      <c r="C44" s="15"/>
      <c r="D44" s="39" t="s">
        <v>87</v>
      </c>
      <c r="E44" s="39">
        <v>3</v>
      </c>
      <c r="F44" s="39">
        <v>4</v>
      </c>
      <c r="G44" s="39">
        <v>6</v>
      </c>
      <c r="H44" s="39">
        <v>3</v>
      </c>
      <c r="I44" s="39">
        <v>3</v>
      </c>
      <c r="J44" s="39">
        <v>3</v>
      </c>
      <c r="K44" s="39">
        <v>4</v>
      </c>
      <c r="L44" s="39">
        <v>4</v>
      </c>
      <c r="M44" s="39">
        <v>5</v>
      </c>
      <c r="N44" s="39">
        <v>4</v>
      </c>
      <c r="O44" s="12">
        <f t="shared" si="0"/>
        <v>39</v>
      </c>
    </row>
    <row r="45" spans="2:15" x14ac:dyDescent="0.3">
      <c r="B45" s="15"/>
      <c r="C45" s="16" t="s">
        <v>15</v>
      </c>
      <c r="D45" s="17"/>
      <c r="E45" s="17">
        <f>SUM(E34:E44)</f>
        <v>30</v>
      </c>
      <c r="F45" s="17">
        <f t="shared" ref="F45:N45" si="5">SUM(F34:F44)</f>
        <v>34</v>
      </c>
      <c r="G45" s="17">
        <f t="shared" si="5"/>
        <v>39</v>
      </c>
      <c r="H45" s="17">
        <f t="shared" si="5"/>
        <v>36</v>
      </c>
      <c r="I45" s="17">
        <f t="shared" si="5"/>
        <v>36</v>
      </c>
      <c r="J45" s="17">
        <f t="shared" si="5"/>
        <v>39</v>
      </c>
      <c r="K45" s="17">
        <f t="shared" si="5"/>
        <v>45</v>
      </c>
      <c r="L45" s="17">
        <f t="shared" si="5"/>
        <v>45</v>
      </c>
      <c r="M45" s="17">
        <f t="shared" si="5"/>
        <v>50</v>
      </c>
      <c r="N45" s="17">
        <f t="shared" si="5"/>
        <v>61</v>
      </c>
      <c r="O45" s="18">
        <f t="shared" si="0"/>
        <v>415</v>
      </c>
    </row>
    <row r="46" spans="2:15" x14ac:dyDescent="0.3">
      <c r="B46" s="13" t="s">
        <v>88</v>
      </c>
      <c r="C46" s="13" t="s">
        <v>89</v>
      </c>
      <c r="D46" s="38" t="s">
        <v>90</v>
      </c>
      <c r="E46" s="38">
        <v>2</v>
      </c>
      <c r="F46" s="38">
        <v>3</v>
      </c>
      <c r="G46" s="38">
        <v>3</v>
      </c>
      <c r="H46" s="38">
        <v>3</v>
      </c>
      <c r="I46" s="38">
        <v>2</v>
      </c>
      <c r="J46" s="38">
        <v>2</v>
      </c>
      <c r="K46" s="38">
        <v>4</v>
      </c>
      <c r="L46" s="38">
        <v>2</v>
      </c>
      <c r="M46" s="38">
        <v>3</v>
      </c>
      <c r="N46" s="38">
        <v>2</v>
      </c>
      <c r="O46" s="9">
        <f t="shared" si="0"/>
        <v>26</v>
      </c>
    </row>
    <row r="47" spans="2:15" x14ac:dyDescent="0.3">
      <c r="B47" s="14"/>
      <c r="C47" s="14" t="s">
        <v>91</v>
      </c>
      <c r="D47" s="10" t="s">
        <v>92</v>
      </c>
      <c r="E47" s="10">
        <v>3</v>
      </c>
      <c r="F47" s="10">
        <v>4</v>
      </c>
      <c r="G47" s="10">
        <v>3</v>
      </c>
      <c r="H47" s="10">
        <v>3</v>
      </c>
      <c r="I47" s="10">
        <v>3</v>
      </c>
      <c r="J47" s="10">
        <v>2</v>
      </c>
      <c r="K47" s="10">
        <v>2</v>
      </c>
      <c r="L47" s="10">
        <v>4</v>
      </c>
      <c r="M47" s="10">
        <v>3</v>
      </c>
      <c r="N47" s="10">
        <v>4</v>
      </c>
      <c r="O47" s="11">
        <f t="shared" si="0"/>
        <v>31</v>
      </c>
    </row>
    <row r="48" spans="2:15" x14ac:dyDescent="0.3">
      <c r="B48" s="14"/>
      <c r="C48" s="14" t="s">
        <v>93</v>
      </c>
      <c r="D48" s="10" t="s">
        <v>94</v>
      </c>
      <c r="E48" s="10">
        <v>2</v>
      </c>
      <c r="F48" s="10">
        <v>2</v>
      </c>
      <c r="G48" s="10">
        <v>2</v>
      </c>
      <c r="H48" s="10">
        <v>4</v>
      </c>
      <c r="I48" s="10">
        <v>6</v>
      </c>
      <c r="J48" s="10">
        <v>5</v>
      </c>
      <c r="K48" s="10">
        <v>3</v>
      </c>
      <c r="L48" s="10">
        <v>4</v>
      </c>
      <c r="M48" s="10">
        <v>3</v>
      </c>
      <c r="N48" s="10">
        <v>5</v>
      </c>
      <c r="O48" s="11">
        <f t="shared" si="0"/>
        <v>36</v>
      </c>
    </row>
    <row r="49" spans="2:15" x14ac:dyDescent="0.3">
      <c r="B49" s="14"/>
      <c r="C49" s="14"/>
      <c r="D49" s="10" t="s">
        <v>95</v>
      </c>
      <c r="E49" s="10">
        <v>2</v>
      </c>
      <c r="F49" s="10">
        <v>2</v>
      </c>
      <c r="G49" s="10">
        <v>2</v>
      </c>
      <c r="H49" s="10">
        <v>2</v>
      </c>
      <c r="I49" s="10">
        <v>4</v>
      </c>
      <c r="J49" s="10">
        <v>6</v>
      </c>
      <c r="K49" s="10">
        <v>6</v>
      </c>
      <c r="L49" s="10">
        <v>5</v>
      </c>
      <c r="M49" s="10">
        <v>5</v>
      </c>
      <c r="N49" s="10">
        <v>4</v>
      </c>
      <c r="O49" s="11">
        <f t="shared" si="0"/>
        <v>38</v>
      </c>
    </row>
    <row r="50" spans="2:15" x14ac:dyDescent="0.3">
      <c r="B50" s="14"/>
      <c r="C50" s="14" t="s">
        <v>96</v>
      </c>
      <c r="D50" s="10" t="s">
        <v>97</v>
      </c>
      <c r="E50" s="10">
        <v>3</v>
      </c>
      <c r="F50" s="10">
        <v>5</v>
      </c>
      <c r="G50" s="10">
        <v>5</v>
      </c>
      <c r="H50" s="10">
        <v>4</v>
      </c>
      <c r="I50" s="10">
        <v>5</v>
      </c>
      <c r="J50" s="10">
        <v>4</v>
      </c>
      <c r="K50" s="10">
        <v>4</v>
      </c>
      <c r="L50" s="10">
        <v>7</v>
      </c>
      <c r="M50" s="10">
        <v>5</v>
      </c>
      <c r="N50" s="10">
        <v>7</v>
      </c>
      <c r="O50" s="11">
        <f t="shared" si="0"/>
        <v>49</v>
      </c>
    </row>
    <row r="51" spans="2:15" x14ac:dyDescent="0.3">
      <c r="B51" s="14"/>
      <c r="C51" s="15" t="s">
        <v>98</v>
      </c>
      <c r="D51" s="39" t="s">
        <v>99</v>
      </c>
      <c r="E51" s="39">
        <v>3</v>
      </c>
      <c r="F51" s="39">
        <v>5</v>
      </c>
      <c r="G51" s="39">
        <v>3</v>
      </c>
      <c r="H51" s="39">
        <v>3</v>
      </c>
      <c r="I51" s="39">
        <v>5</v>
      </c>
      <c r="J51" s="39">
        <v>3</v>
      </c>
      <c r="K51" s="39">
        <v>4</v>
      </c>
      <c r="L51" s="39">
        <v>3</v>
      </c>
      <c r="M51" s="39">
        <v>5</v>
      </c>
      <c r="N51" s="39">
        <v>7</v>
      </c>
      <c r="O51" s="12">
        <f t="shared" si="0"/>
        <v>41</v>
      </c>
    </row>
    <row r="52" spans="2:15" x14ac:dyDescent="0.3">
      <c r="B52" s="14"/>
      <c r="C52" s="16" t="s">
        <v>15</v>
      </c>
      <c r="D52" s="17"/>
      <c r="E52" s="17">
        <f>SUM(E46:E51)</f>
        <v>15</v>
      </c>
      <c r="F52" s="17">
        <f t="shared" ref="F52:N52" si="6">SUM(F46:F51)</f>
        <v>21</v>
      </c>
      <c r="G52" s="17">
        <f t="shared" si="6"/>
        <v>18</v>
      </c>
      <c r="H52" s="17">
        <f t="shared" si="6"/>
        <v>19</v>
      </c>
      <c r="I52" s="17">
        <f t="shared" si="6"/>
        <v>25</v>
      </c>
      <c r="J52" s="17">
        <f t="shared" si="6"/>
        <v>22</v>
      </c>
      <c r="K52" s="17">
        <f t="shared" si="6"/>
        <v>23</v>
      </c>
      <c r="L52" s="17">
        <f t="shared" si="6"/>
        <v>25</v>
      </c>
      <c r="M52" s="17">
        <f t="shared" si="6"/>
        <v>24</v>
      </c>
      <c r="N52" s="17">
        <f t="shared" si="6"/>
        <v>29</v>
      </c>
      <c r="O52" s="18">
        <f t="shared" si="0"/>
        <v>221</v>
      </c>
    </row>
    <row r="53" spans="2:15" x14ac:dyDescent="0.3">
      <c r="B53" s="13" t="s">
        <v>100</v>
      </c>
      <c r="C53" s="13" t="s">
        <v>101</v>
      </c>
      <c r="D53" s="38" t="s">
        <v>102</v>
      </c>
      <c r="E53" s="38">
        <v>5</v>
      </c>
      <c r="F53" s="38">
        <v>8</v>
      </c>
      <c r="G53" s="38">
        <v>10</v>
      </c>
      <c r="H53" s="38">
        <v>9</v>
      </c>
      <c r="I53" s="38">
        <v>7</v>
      </c>
      <c r="J53" s="38">
        <v>7</v>
      </c>
      <c r="K53" s="38">
        <v>6</v>
      </c>
      <c r="L53" s="38">
        <v>7</v>
      </c>
      <c r="M53" s="38">
        <v>11</v>
      </c>
      <c r="N53" s="38">
        <v>11</v>
      </c>
      <c r="O53" s="9">
        <f t="shared" si="0"/>
        <v>81</v>
      </c>
    </row>
    <row r="54" spans="2:15" x14ac:dyDescent="0.3">
      <c r="B54" s="14"/>
      <c r="C54" s="14"/>
      <c r="D54" s="10" t="s">
        <v>103</v>
      </c>
      <c r="E54" s="10">
        <v>1</v>
      </c>
      <c r="F54" s="10">
        <v>2</v>
      </c>
      <c r="G54" s="10">
        <v>2</v>
      </c>
      <c r="H54" s="10">
        <v>2</v>
      </c>
      <c r="I54" s="10">
        <v>2</v>
      </c>
      <c r="J54" s="10">
        <v>3</v>
      </c>
      <c r="K54" s="10">
        <v>3</v>
      </c>
      <c r="L54" s="10">
        <v>3</v>
      </c>
      <c r="M54" s="10">
        <v>2</v>
      </c>
      <c r="N54" s="10">
        <v>3</v>
      </c>
      <c r="O54" s="11">
        <f t="shared" si="0"/>
        <v>23</v>
      </c>
    </row>
    <row r="55" spans="2:15" x14ac:dyDescent="0.3">
      <c r="B55" s="14"/>
      <c r="C55" s="14" t="s">
        <v>104</v>
      </c>
      <c r="D55" s="10" t="s">
        <v>105</v>
      </c>
      <c r="E55" s="10">
        <v>5</v>
      </c>
      <c r="F55" s="10">
        <v>5</v>
      </c>
      <c r="G55" s="10">
        <v>7</v>
      </c>
      <c r="H55" s="10">
        <v>7</v>
      </c>
      <c r="I55" s="10">
        <v>7</v>
      </c>
      <c r="J55" s="10">
        <v>6</v>
      </c>
      <c r="K55" s="10">
        <v>9</v>
      </c>
      <c r="L55" s="10">
        <v>7</v>
      </c>
      <c r="M55" s="10">
        <v>7</v>
      </c>
      <c r="N55" s="10">
        <v>8</v>
      </c>
      <c r="O55" s="11">
        <f t="shared" si="0"/>
        <v>68</v>
      </c>
    </row>
    <row r="56" spans="2:15" x14ac:dyDescent="0.3">
      <c r="B56" s="14"/>
      <c r="C56" s="14"/>
      <c r="D56" s="10" t="s">
        <v>106</v>
      </c>
      <c r="E56" s="10">
        <v>2</v>
      </c>
      <c r="F56" s="10">
        <v>2</v>
      </c>
      <c r="G56" s="10">
        <v>2</v>
      </c>
      <c r="H56" s="10">
        <v>2</v>
      </c>
      <c r="I56" s="10">
        <v>2</v>
      </c>
      <c r="J56" s="10">
        <v>3</v>
      </c>
      <c r="K56" s="10">
        <v>2</v>
      </c>
      <c r="L56" s="10">
        <v>2</v>
      </c>
      <c r="M56" s="10">
        <v>2</v>
      </c>
      <c r="N56" s="10">
        <v>5</v>
      </c>
      <c r="O56" s="11">
        <f t="shared" si="0"/>
        <v>24</v>
      </c>
    </row>
    <row r="57" spans="2:15" x14ac:dyDescent="0.3">
      <c r="B57" s="14"/>
      <c r="C57" s="14" t="s">
        <v>107</v>
      </c>
      <c r="D57" s="10" t="s">
        <v>108</v>
      </c>
      <c r="E57" s="10">
        <v>3</v>
      </c>
      <c r="F57" s="10">
        <v>5</v>
      </c>
      <c r="G57" s="10">
        <v>5</v>
      </c>
      <c r="H57" s="10">
        <v>5</v>
      </c>
      <c r="I57" s="10">
        <v>6</v>
      </c>
      <c r="J57" s="10">
        <v>6</v>
      </c>
      <c r="K57" s="10">
        <v>5</v>
      </c>
      <c r="L57" s="10">
        <v>5</v>
      </c>
      <c r="M57" s="10">
        <v>7</v>
      </c>
      <c r="N57" s="10">
        <v>8</v>
      </c>
      <c r="O57" s="11">
        <f t="shared" si="0"/>
        <v>55</v>
      </c>
    </row>
    <row r="58" spans="2:15" x14ac:dyDescent="0.3">
      <c r="B58" s="14"/>
      <c r="C58" s="15"/>
      <c r="D58" s="39" t="s">
        <v>109</v>
      </c>
      <c r="E58" s="39">
        <v>2</v>
      </c>
      <c r="F58" s="39">
        <v>3</v>
      </c>
      <c r="G58" s="39">
        <v>3</v>
      </c>
      <c r="H58" s="39">
        <v>4</v>
      </c>
      <c r="I58" s="39">
        <v>2</v>
      </c>
      <c r="J58" s="39">
        <v>2</v>
      </c>
      <c r="K58" s="39">
        <v>2</v>
      </c>
      <c r="L58" s="39">
        <v>3</v>
      </c>
      <c r="M58" s="39">
        <v>3</v>
      </c>
      <c r="N58" s="39">
        <v>4</v>
      </c>
      <c r="O58" s="12">
        <f t="shared" si="0"/>
        <v>28</v>
      </c>
    </row>
    <row r="59" spans="2:15" x14ac:dyDescent="0.3">
      <c r="B59" s="14"/>
      <c r="C59" s="16" t="s">
        <v>15</v>
      </c>
      <c r="D59" s="17"/>
      <c r="E59" s="17">
        <f>SUM(E53:E58)</f>
        <v>18</v>
      </c>
      <c r="F59" s="17">
        <f t="shared" ref="F59:N59" si="7">SUM(F53:F58)</f>
        <v>25</v>
      </c>
      <c r="G59" s="17">
        <f t="shared" si="7"/>
        <v>29</v>
      </c>
      <c r="H59" s="17">
        <f t="shared" si="7"/>
        <v>29</v>
      </c>
      <c r="I59" s="17">
        <f t="shared" si="7"/>
        <v>26</v>
      </c>
      <c r="J59" s="17">
        <f t="shared" si="7"/>
        <v>27</v>
      </c>
      <c r="K59" s="17">
        <f t="shared" si="7"/>
        <v>27</v>
      </c>
      <c r="L59" s="17">
        <f t="shared" si="7"/>
        <v>27</v>
      </c>
      <c r="M59" s="17">
        <f t="shared" si="7"/>
        <v>32</v>
      </c>
      <c r="N59" s="17">
        <f t="shared" si="7"/>
        <v>39</v>
      </c>
      <c r="O59" s="18">
        <f t="shared" si="0"/>
        <v>279</v>
      </c>
    </row>
    <row r="60" spans="2:15" x14ac:dyDescent="0.3">
      <c r="B60" s="13" t="s">
        <v>110</v>
      </c>
      <c r="C60" s="13" t="s">
        <v>111</v>
      </c>
      <c r="D60" s="38" t="s">
        <v>112</v>
      </c>
      <c r="E60" s="38">
        <v>3</v>
      </c>
      <c r="F60" s="38">
        <v>3</v>
      </c>
      <c r="G60" s="38">
        <v>3</v>
      </c>
      <c r="H60" s="38">
        <v>4</v>
      </c>
      <c r="I60" s="38">
        <v>4</v>
      </c>
      <c r="J60" s="38">
        <v>3</v>
      </c>
      <c r="K60" s="38">
        <v>3</v>
      </c>
      <c r="L60" s="38">
        <v>3</v>
      </c>
      <c r="M60" s="38">
        <v>3</v>
      </c>
      <c r="N60" s="38">
        <v>7</v>
      </c>
      <c r="O60" s="9">
        <f t="shared" si="0"/>
        <v>36</v>
      </c>
    </row>
    <row r="61" spans="2:15" x14ac:dyDescent="0.3">
      <c r="B61" s="14"/>
      <c r="C61" s="14" t="s">
        <v>113</v>
      </c>
      <c r="D61" s="10" t="s">
        <v>114</v>
      </c>
      <c r="E61" s="10" t="s">
        <v>31</v>
      </c>
      <c r="F61" s="10">
        <v>4</v>
      </c>
      <c r="G61" s="10">
        <v>3</v>
      </c>
      <c r="H61" s="10" t="s">
        <v>31</v>
      </c>
      <c r="I61" s="10">
        <v>5</v>
      </c>
      <c r="J61" s="10">
        <v>3</v>
      </c>
      <c r="K61" s="10" t="s">
        <v>31</v>
      </c>
      <c r="L61" s="10">
        <v>4</v>
      </c>
      <c r="M61" s="10">
        <v>2</v>
      </c>
      <c r="N61" s="10">
        <v>5</v>
      </c>
      <c r="O61" s="11">
        <f t="shared" si="0"/>
        <v>26</v>
      </c>
    </row>
    <row r="62" spans="2:15" x14ac:dyDescent="0.3">
      <c r="B62" s="14"/>
      <c r="C62" s="14" t="s">
        <v>115</v>
      </c>
      <c r="D62" s="10" t="s">
        <v>116</v>
      </c>
      <c r="E62" s="10">
        <v>2</v>
      </c>
      <c r="F62" s="10">
        <v>3</v>
      </c>
      <c r="G62" s="10">
        <v>2</v>
      </c>
      <c r="H62" s="10">
        <v>5</v>
      </c>
      <c r="I62" s="10">
        <v>2</v>
      </c>
      <c r="J62" s="10">
        <v>5</v>
      </c>
      <c r="K62" s="10">
        <v>3</v>
      </c>
      <c r="L62" s="10">
        <v>4</v>
      </c>
      <c r="M62" s="10">
        <v>4</v>
      </c>
      <c r="N62" s="10">
        <v>13</v>
      </c>
      <c r="O62" s="11">
        <f t="shared" si="0"/>
        <v>43</v>
      </c>
    </row>
    <row r="63" spans="2:15" x14ac:dyDescent="0.3">
      <c r="B63" s="14"/>
      <c r="C63" s="15" t="s">
        <v>117</v>
      </c>
      <c r="D63" s="39" t="s">
        <v>118</v>
      </c>
      <c r="E63" s="39" t="s">
        <v>31</v>
      </c>
      <c r="F63" s="39" t="s">
        <v>31</v>
      </c>
      <c r="G63" s="39" t="s">
        <v>31</v>
      </c>
      <c r="H63" s="39">
        <v>1</v>
      </c>
      <c r="I63" s="39">
        <v>2</v>
      </c>
      <c r="J63" s="39">
        <v>2</v>
      </c>
      <c r="K63" s="39">
        <v>3</v>
      </c>
      <c r="L63" s="39">
        <v>3</v>
      </c>
      <c r="M63" s="39">
        <v>3</v>
      </c>
      <c r="N63" s="39">
        <v>4</v>
      </c>
      <c r="O63" s="12">
        <f t="shared" si="0"/>
        <v>18</v>
      </c>
    </row>
    <row r="64" spans="2:15" x14ac:dyDescent="0.3">
      <c r="B64" s="14"/>
      <c r="C64" s="20" t="s">
        <v>15</v>
      </c>
      <c r="D64" s="17"/>
      <c r="E64" s="17">
        <f>SUM(E60:E63)</f>
        <v>5</v>
      </c>
      <c r="F64" s="17">
        <f t="shared" ref="F64:N64" si="8">SUM(F60:F63)</f>
        <v>10</v>
      </c>
      <c r="G64" s="17">
        <f t="shared" si="8"/>
        <v>8</v>
      </c>
      <c r="H64" s="17">
        <f t="shared" si="8"/>
        <v>10</v>
      </c>
      <c r="I64" s="17">
        <f t="shared" si="8"/>
        <v>13</v>
      </c>
      <c r="J64" s="17">
        <f t="shared" si="8"/>
        <v>13</v>
      </c>
      <c r="K64" s="17">
        <f t="shared" si="8"/>
        <v>9</v>
      </c>
      <c r="L64" s="17">
        <f t="shared" si="8"/>
        <v>14</v>
      </c>
      <c r="M64" s="17">
        <f t="shared" si="8"/>
        <v>12</v>
      </c>
      <c r="N64" s="17">
        <f t="shared" si="8"/>
        <v>29</v>
      </c>
      <c r="O64" s="18">
        <f t="shared" si="0"/>
        <v>123</v>
      </c>
    </row>
    <row r="65" spans="2:15" x14ac:dyDescent="0.3">
      <c r="B65" s="13" t="s">
        <v>119</v>
      </c>
      <c r="C65" s="13" t="s">
        <v>120</v>
      </c>
      <c r="D65" s="38" t="s">
        <v>121</v>
      </c>
      <c r="E65" s="38">
        <v>4</v>
      </c>
      <c r="F65" s="38">
        <v>4</v>
      </c>
      <c r="G65" s="38">
        <v>4</v>
      </c>
      <c r="H65" s="38">
        <v>4</v>
      </c>
      <c r="I65" s="38">
        <v>4</v>
      </c>
      <c r="J65" s="38">
        <v>4</v>
      </c>
      <c r="K65" s="38">
        <v>4</v>
      </c>
      <c r="L65" s="38">
        <v>4</v>
      </c>
      <c r="M65" s="38">
        <v>4</v>
      </c>
      <c r="N65" s="38">
        <v>4</v>
      </c>
      <c r="O65" s="9">
        <f t="shared" si="0"/>
        <v>40</v>
      </c>
    </row>
    <row r="66" spans="2:15" x14ac:dyDescent="0.3">
      <c r="B66" s="14"/>
      <c r="C66" s="14"/>
      <c r="D66" s="10" t="s">
        <v>122</v>
      </c>
      <c r="E66" s="10">
        <v>4</v>
      </c>
      <c r="F66" s="10">
        <v>4</v>
      </c>
      <c r="G66" s="10">
        <v>5</v>
      </c>
      <c r="H66" s="10">
        <v>5</v>
      </c>
      <c r="I66" s="10">
        <v>5</v>
      </c>
      <c r="J66" s="10">
        <v>5</v>
      </c>
      <c r="K66" s="10">
        <v>5</v>
      </c>
      <c r="L66" s="10">
        <v>5</v>
      </c>
      <c r="M66" s="10">
        <v>5</v>
      </c>
      <c r="N66" s="10">
        <v>5</v>
      </c>
      <c r="O66" s="11">
        <f t="shared" si="0"/>
        <v>48</v>
      </c>
    </row>
    <row r="67" spans="2:15" x14ac:dyDescent="0.3">
      <c r="B67" s="14"/>
      <c r="C67" s="14"/>
      <c r="D67" s="10" t="s">
        <v>123</v>
      </c>
      <c r="E67" s="10">
        <v>1</v>
      </c>
      <c r="F67" s="10">
        <v>1</v>
      </c>
      <c r="G67" s="10">
        <v>2</v>
      </c>
      <c r="H67" s="10">
        <v>3</v>
      </c>
      <c r="I67" s="10">
        <v>3</v>
      </c>
      <c r="J67" s="10">
        <v>3</v>
      </c>
      <c r="K67" s="10">
        <v>3</v>
      </c>
      <c r="L67" s="10">
        <v>3</v>
      </c>
      <c r="M67" s="10">
        <v>3</v>
      </c>
      <c r="N67" s="10">
        <v>3</v>
      </c>
      <c r="O67" s="11">
        <f t="shared" si="0"/>
        <v>25</v>
      </c>
    </row>
    <row r="68" spans="2:15" x14ac:dyDescent="0.3">
      <c r="B68" s="14"/>
      <c r="C68" s="14" t="s">
        <v>124</v>
      </c>
      <c r="D68" s="10" t="s">
        <v>125</v>
      </c>
      <c r="E68" s="10">
        <v>3</v>
      </c>
      <c r="F68" s="10">
        <v>3</v>
      </c>
      <c r="G68" s="10">
        <v>3</v>
      </c>
      <c r="H68" s="10">
        <v>3</v>
      </c>
      <c r="I68" s="10">
        <v>3</v>
      </c>
      <c r="J68" s="10">
        <v>3</v>
      </c>
      <c r="K68" s="10">
        <v>3</v>
      </c>
      <c r="L68" s="10">
        <v>3</v>
      </c>
      <c r="M68" s="10">
        <v>3</v>
      </c>
      <c r="N68" s="10">
        <v>3</v>
      </c>
      <c r="O68" s="11">
        <f t="shared" si="0"/>
        <v>30</v>
      </c>
    </row>
    <row r="69" spans="2:15" x14ac:dyDescent="0.3">
      <c r="B69" s="14"/>
      <c r="C69" s="14"/>
      <c r="D69" s="10" t="s">
        <v>126</v>
      </c>
      <c r="E69" s="10">
        <v>1</v>
      </c>
      <c r="F69" s="10">
        <v>1</v>
      </c>
      <c r="G69" s="10">
        <v>1</v>
      </c>
      <c r="H69" s="10">
        <v>2</v>
      </c>
      <c r="I69" s="10">
        <v>2</v>
      </c>
      <c r="J69" s="10">
        <v>2</v>
      </c>
      <c r="K69" s="10">
        <v>2</v>
      </c>
      <c r="L69" s="10">
        <v>2</v>
      </c>
      <c r="M69" s="10">
        <v>2</v>
      </c>
      <c r="N69" s="10">
        <v>2</v>
      </c>
      <c r="O69" s="11">
        <f t="shared" si="0"/>
        <v>17</v>
      </c>
    </row>
    <row r="70" spans="2:15" x14ac:dyDescent="0.3">
      <c r="B70" s="14"/>
      <c r="C70" s="14" t="s">
        <v>127</v>
      </c>
      <c r="D70" s="10" t="s">
        <v>128</v>
      </c>
      <c r="E70" s="10">
        <v>1</v>
      </c>
      <c r="F70" s="10">
        <v>1</v>
      </c>
      <c r="G70" s="10">
        <v>1</v>
      </c>
      <c r="H70" s="10">
        <v>1</v>
      </c>
      <c r="I70" s="10">
        <v>1</v>
      </c>
      <c r="J70" s="10">
        <v>1</v>
      </c>
      <c r="K70" s="10">
        <v>1</v>
      </c>
      <c r="L70" s="10">
        <v>1</v>
      </c>
      <c r="M70" s="10">
        <v>1</v>
      </c>
      <c r="N70" s="10">
        <v>1</v>
      </c>
      <c r="O70" s="11">
        <f t="shared" si="0"/>
        <v>10</v>
      </c>
    </row>
    <row r="71" spans="2:15" x14ac:dyDescent="0.3">
      <c r="B71" s="14"/>
      <c r="C71" s="14" t="s">
        <v>129</v>
      </c>
      <c r="D71" s="10" t="s">
        <v>130</v>
      </c>
      <c r="E71" s="10">
        <v>1</v>
      </c>
      <c r="F71" s="10">
        <v>1</v>
      </c>
      <c r="G71" s="10">
        <v>1</v>
      </c>
      <c r="H71" s="10">
        <v>1</v>
      </c>
      <c r="I71" s="10">
        <v>1</v>
      </c>
      <c r="J71" s="10">
        <v>1</v>
      </c>
      <c r="K71" s="10">
        <v>1</v>
      </c>
      <c r="L71" s="10">
        <v>1</v>
      </c>
      <c r="M71" s="10">
        <v>1</v>
      </c>
      <c r="N71" s="10">
        <v>1</v>
      </c>
      <c r="O71" s="11">
        <f t="shared" si="0"/>
        <v>10</v>
      </c>
    </row>
    <row r="72" spans="2:15" x14ac:dyDescent="0.3">
      <c r="B72" s="14"/>
      <c r="C72" s="15"/>
      <c r="D72" s="39" t="s">
        <v>131</v>
      </c>
      <c r="E72" s="39">
        <v>1</v>
      </c>
      <c r="F72" s="39">
        <v>1</v>
      </c>
      <c r="G72" s="39">
        <v>1</v>
      </c>
      <c r="H72" s="39">
        <v>1</v>
      </c>
      <c r="I72" s="39">
        <v>1</v>
      </c>
      <c r="J72" s="39">
        <v>1</v>
      </c>
      <c r="K72" s="39">
        <v>1</v>
      </c>
      <c r="L72" s="39">
        <v>2</v>
      </c>
      <c r="M72" s="39">
        <v>2</v>
      </c>
      <c r="N72" s="39">
        <v>2</v>
      </c>
      <c r="O72" s="12">
        <f t="shared" si="0"/>
        <v>13</v>
      </c>
    </row>
    <row r="73" spans="2:15" x14ac:dyDescent="0.3">
      <c r="B73" s="14"/>
      <c r="C73" s="16" t="s">
        <v>15</v>
      </c>
      <c r="D73" s="17"/>
      <c r="E73" s="17">
        <f>SUM(E65:E72)</f>
        <v>16</v>
      </c>
      <c r="F73" s="17">
        <f t="shared" ref="F73:N73" si="9">SUM(F65:F72)</f>
        <v>16</v>
      </c>
      <c r="G73" s="17">
        <f t="shared" si="9"/>
        <v>18</v>
      </c>
      <c r="H73" s="17">
        <f t="shared" si="9"/>
        <v>20</v>
      </c>
      <c r="I73" s="17">
        <f t="shared" si="9"/>
        <v>20</v>
      </c>
      <c r="J73" s="17">
        <f t="shared" si="9"/>
        <v>20</v>
      </c>
      <c r="K73" s="17">
        <f t="shared" si="9"/>
        <v>20</v>
      </c>
      <c r="L73" s="17">
        <f t="shared" si="9"/>
        <v>21</v>
      </c>
      <c r="M73" s="17">
        <f t="shared" si="9"/>
        <v>21</v>
      </c>
      <c r="N73" s="17">
        <f t="shared" si="9"/>
        <v>21</v>
      </c>
      <c r="O73" s="18">
        <f t="shared" si="0"/>
        <v>193</v>
      </c>
    </row>
    <row r="74" spans="2:15" ht="28.5" customHeight="1" x14ac:dyDescent="0.3">
      <c r="B74" s="19" t="s">
        <v>132</v>
      </c>
      <c r="C74" s="19"/>
      <c r="D74" s="17">
        <f>COUNTA(D5:D72)</f>
        <v>61</v>
      </c>
      <c r="E74" s="17">
        <f t="shared" ref="E74:N74" si="10">SUM(E10,E22,E33,E45,E52,E59,E64,E73)</f>
        <v>131</v>
      </c>
      <c r="F74" s="17">
        <f t="shared" si="10"/>
        <v>165</v>
      </c>
      <c r="G74" s="17">
        <f t="shared" si="10"/>
        <v>197</v>
      </c>
      <c r="H74" s="17">
        <f t="shared" si="10"/>
        <v>190</v>
      </c>
      <c r="I74" s="17">
        <f t="shared" si="10"/>
        <v>204</v>
      </c>
      <c r="J74" s="17">
        <f t="shared" si="10"/>
        <v>206</v>
      </c>
      <c r="K74" s="17">
        <f t="shared" si="10"/>
        <v>220</v>
      </c>
      <c r="L74" s="17">
        <f t="shared" si="10"/>
        <v>239</v>
      </c>
      <c r="M74" s="17">
        <f t="shared" si="10"/>
        <v>246</v>
      </c>
      <c r="N74" s="17">
        <f t="shared" si="10"/>
        <v>215</v>
      </c>
      <c r="O74" s="17">
        <f t="shared" si="0"/>
        <v>2013</v>
      </c>
    </row>
  </sheetData>
  <mergeCells count="7">
    <mergeCell ref="R3:T3"/>
    <mergeCell ref="B2:O2"/>
    <mergeCell ref="B3:B4"/>
    <mergeCell ref="C3:C4"/>
    <mergeCell ref="D3:D4"/>
    <mergeCell ref="E3:O3"/>
    <mergeCell ref="Q3:Q4"/>
  </mergeCells>
  <pageMargins left="0.31496062992125984" right="0.11811023622047245" top="0.74803149606299213" bottom="0.55118110236220474" header="0.31496062992125984" footer="0.31496062992125984"/>
  <pageSetup paperSize="9" orientation="landscape" verticalDpi="0" r:id="rId1"/>
  <rowBreaks count="2" manualBreakCount="2">
    <brk id="25" min="1" max="14" man="1"/>
    <brk id="51" min="1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T80"/>
  <sheetViews>
    <sheetView workbookViewId="0">
      <pane xSplit="2" ySplit="4" topLeftCell="D5" activePane="bottomRight" state="frozen"/>
      <selection pane="topRight" activeCell="C1" sqref="C1"/>
      <selection pane="bottomLeft" activeCell="A4" sqref="A4"/>
      <selection pane="bottomRight" activeCell="T7" sqref="T7"/>
    </sheetView>
  </sheetViews>
  <sheetFormatPr defaultRowHeight="14" x14ac:dyDescent="0.3"/>
  <cols>
    <col min="1" max="1" width="3" customWidth="1"/>
    <col min="2" max="2" width="24.4140625" customWidth="1"/>
    <col min="3" max="3" width="38" customWidth="1"/>
    <col min="4" max="4" width="10.25" customWidth="1"/>
    <col min="5" max="14" width="5.1640625" customWidth="1"/>
    <col min="15" max="15" width="6.58203125" customWidth="1"/>
    <col min="16" max="16" width="2.83203125" customWidth="1"/>
    <col min="17" max="17" width="15.75" customWidth="1"/>
    <col min="20" max="20" width="10" customWidth="1"/>
  </cols>
  <sheetData>
    <row r="2" spans="2:20" ht="23.25" customHeight="1" x14ac:dyDescent="0.3">
      <c r="B2" s="40" t="s">
        <v>133</v>
      </c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</row>
    <row r="3" spans="2:20" ht="18.75" customHeight="1" x14ac:dyDescent="0.3">
      <c r="B3" s="45" t="s">
        <v>12</v>
      </c>
      <c r="C3" s="45" t="s">
        <v>13</v>
      </c>
      <c r="D3" s="47" t="s">
        <v>0</v>
      </c>
      <c r="E3" s="41" t="s">
        <v>11</v>
      </c>
      <c r="F3" s="41"/>
      <c r="G3" s="41"/>
      <c r="H3" s="41"/>
      <c r="I3" s="41"/>
      <c r="J3" s="41"/>
      <c r="K3" s="41"/>
      <c r="L3" s="41"/>
      <c r="M3" s="41"/>
      <c r="N3" s="41"/>
      <c r="O3" s="41"/>
      <c r="Q3" s="41" t="s">
        <v>138</v>
      </c>
      <c r="R3" s="42" t="s">
        <v>134</v>
      </c>
      <c r="S3" s="43"/>
      <c r="T3" s="44"/>
    </row>
    <row r="4" spans="2:20" ht="18.75" customHeight="1" x14ac:dyDescent="0.3">
      <c r="B4" s="46"/>
      <c r="C4" s="46"/>
      <c r="D4" s="48"/>
      <c r="E4" s="2" t="s">
        <v>1</v>
      </c>
      <c r="F4" s="2" t="s">
        <v>2</v>
      </c>
      <c r="G4" s="2" t="s">
        <v>3</v>
      </c>
      <c r="H4" s="2" t="s">
        <v>4</v>
      </c>
      <c r="I4" s="2" t="s">
        <v>5</v>
      </c>
      <c r="J4" s="2" t="s">
        <v>6</v>
      </c>
      <c r="K4" s="2" t="s">
        <v>7</v>
      </c>
      <c r="L4" s="2" t="s">
        <v>8</v>
      </c>
      <c r="M4" s="2" t="s">
        <v>9</v>
      </c>
      <c r="N4" s="2" t="s">
        <v>10</v>
      </c>
      <c r="O4" s="8" t="s">
        <v>15</v>
      </c>
      <c r="Q4" s="41"/>
      <c r="R4" s="22" t="s">
        <v>135</v>
      </c>
      <c r="S4" s="22" t="s">
        <v>136</v>
      </c>
      <c r="T4" s="22" t="s">
        <v>137</v>
      </c>
    </row>
    <row r="5" spans="2:20" x14ac:dyDescent="0.3">
      <c r="B5" s="13" t="s">
        <v>28</v>
      </c>
      <c r="C5" s="13" t="s">
        <v>14</v>
      </c>
      <c r="D5" s="3" t="s">
        <v>16</v>
      </c>
      <c r="E5" s="3">
        <v>8</v>
      </c>
      <c r="F5" s="3">
        <v>8</v>
      </c>
      <c r="G5" s="3">
        <v>9</v>
      </c>
      <c r="H5" s="3">
        <v>8</v>
      </c>
      <c r="I5" s="3">
        <v>8</v>
      </c>
      <c r="J5" s="3">
        <v>9</v>
      </c>
      <c r="K5" s="3">
        <v>9</v>
      </c>
      <c r="L5" s="3">
        <v>8</v>
      </c>
      <c r="M5" s="3">
        <v>10</v>
      </c>
      <c r="N5" s="3">
        <v>9</v>
      </c>
      <c r="O5" s="9">
        <f>SUM(E5:N5)</f>
        <v>86</v>
      </c>
      <c r="Q5" s="23" t="s">
        <v>139</v>
      </c>
      <c r="R5" s="1">
        <f>MAX(E10:J10)</f>
        <v>34</v>
      </c>
      <c r="S5" s="1">
        <f>MAX(K10:M10)</f>
        <v>36</v>
      </c>
      <c r="T5" s="1">
        <f>N10</f>
        <v>36</v>
      </c>
    </row>
    <row r="6" spans="2:20" x14ac:dyDescent="0.3">
      <c r="B6" s="14"/>
      <c r="C6" s="14" t="s">
        <v>17</v>
      </c>
      <c r="D6" s="10" t="s">
        <v>18</v>
      </c>
      <c r="E6" s="10">
        <v>3</v>
      </c>
      <c r="F6" s="10">
        <v>4</v>
      </c>
      <c r="G6" s="10">
        <v>6</v>
      </c>
      <c r="H6" s="10">
        <v>8</v>
      </c>
      <c r="I6" s="10">
        <v>9</v>
      </c>
      <c r="J6" s="10">
        <v>9</v>
      </c>
      <c r="K6" s="10">
        <v>9</v>
      </c>
      <c r="L6" s="10">
        <v>8</v>
      </c>
      <c r="M6" s="10">
        <v>10</v>
      </c>
      <c r="N6" s="10">
        <v>8</v>
      </c>
      <c r="O6" s="11">
        <f t="shared" ref="O6:O80" si="0">SUM(E6:N6)</f>
        <v>74</v>
      </c>
      <c r="Q6" s="23" t="s">
        <v>140</v>
      </c>
      <c r="R6" s="1">
        <f>MAX(E25:J25)</f>
        <v>31</v>
      </c>
      <c r="S6" s="1">
        <f>MAX(K25:M25)</f>
        <v>27</v>
      </c>
      <c r="T6" s="1">
        <f>N25</f>
        <v>32</v>
      </c>
    </row>
    <row r="7" spans="2:20" x14ac:dyDescent="0.3">
      <c r="B7" s="14"/>
      <c r="C7" s="14" t="s">
        <v>19</v>
      </c>
      <c r="D7" s="10" t="s">
        <v>20</v>
      </c>
      <c r="E7" s="10">
        <v>5</v>
      </c>
      <c r="F7" s="10">
        <v>7</v>
      </c>
      <c r="G7" s="10">
        <v>6</v>
      </c>
      <c r="H7" s="10">
        <v>6</v>
      </c>
      <c r="I7" s="10">
        <v>5</v>
      </c>
      <c r="J7" s="10">
        <v>6</v>
      </c>
      <c r="K7" s="10">
        <v>6</v>
      </c>
      <c r="L7" s="10">
        <v>6</v>
      </c>
      <c r="M7" s="10">
        <v>6</v>
      </c>
      <c r="N7" s="10">
        <v>6</v>
      </c>
      <c r="O7" s="11">
        <f t="shared" si="0"/>
        <v>59</v>
      </c>
      <c r="Q7" s="23" t="s">
        <v>141</v>
      </c>
      <c r="R7" s="1">
        <f>MAX(E39:J39)</f>
        <v>37</v>
      </c>
      <c r="S7" s="1">
        <f>MAX(K39:M39)</f>
        <v>42</v>
      </c>
      <c r="T7" s="1">
        <f>N39</f>
        <v>67</v>
      </c>
    </row>
    <row r="8" spans="2:20" x14ac:dyDescent="0.3">
      <c r="B8" s="14"/>
      <c r="C8" s="14" t="s">
        <v>21</v>
      </c>
      <c r="D8" s="10" t="s">
        <v>22</v>
      </c>
      <c r="E8" s="10">
        <v>4</v>
      </c>
      <c r="F8" s="10">
        <v>5</v>
      </c>
      <c r="G8" s="10">
        <v>6</v>
      </c>
      <c r="H8" s="10">
        <v>7</v>
      </c>
      <c r="I8" s="10">
        <v>7</v>
      </c>
      <c r="J8" s="10">
        <v>6</v>
      </c>
      <c r="K8" s="10">
        <v>6</v>
      </c>
      <c r="L8" s="10">
        <v>5</v>
      </c>
      <c r="M8" s="10">
        <v>6</v>
      </c>
      <c r="N8" s="10">
        <v>7</v>
      </c>
      <c r="O8" s="11">
        <f t="shared" si="0"/>
        <v>59</v>
      </c>
      <c r="Q8" s="23" t="s">
        <v>142</v>
      </c>
      <c r="R8" s="1">
        <v>24</v>
      </c>
      <c r="S8" s="1">
        <v>32</v>
      </c>
      <c r="T8" s="1">
        <v>43</v>
      </c>
    </row>
    <row r="9" spans="2:20" x14ac:dyDescent="0.3">
      <c r="B9" s="14"/>
      <c r="C9" s="15" t="s">
        <v>23</v>
      </c>
      <c r="D9" s="4" t="s">
        <v>24</v>
      </c>
      <c r="E9" s="4">
        <v>2</v>
      </c>
      <c r="F9" s="4">
        <v>3</v>
      </c>
      <c r="G9" s="4">
        <v>5</v>
      </c>
      <c r="H9" s="4">
        <v>4</v>
      </c>
      <c r="I9" s="4">
        <v>4</v>
      </c>
      <c r="J9" s="4">
        <v>4</v>
      </c>
      <c r="K9" s="4">
        <v>5</v>
      </c>
      <c r="L9" s="4">
        <v>5</v>
      </c>
      <c r="M9" s="4">
        <v>4</v>
      </c>
      <c r="N9" s="4">
        <v>6</v>
      </c>
      <c r="O9" s="12">
        <f t="shared" si="0"/>
        <v>42</v>
      </c>
      <c r="Q9" s="24" t="s">
        <v>147</v>
      </c>
      <c r="R9" s="7">
        <v>8</v>
      </c>
      <c r="S9" s="7">
        <v>9</v>
      </c>
      <c r="T9" s="7">
        <v>9</v>
      </c>
    </row>
    <row r="10" spans="2:20" x14ac:dyDescent="0.3">
      <c r="B10" s="15"/>
      <c r="C10" s="16" t="s">
        <v>15</v>
      </c>
      <c r="D10" s="17"/>
      <c r="E10" s="17">
        <f>SUM(E5:E9)</f>
        <v>22</v>
      </c>
      <c r="F10" s="17">
        <f t="shared" ref="F10:N10" si="1">SUM(F5:F9)</f>
        <v>27</v>
      </c>
      <c r="G10" s="17">
        <f t="shared" si="1"/>
        <v>32</v>
      </c>
      <c r="H10" s="17">
        <f t="shared" si="1"/>
        <v>33</v>
      </c>
      <c r="I10" s="17">
        <f t="shared" si="1"/>
        <v>33</v>
      </c>
      <c r="J10" s="17">
        <f t="shared" si="1"/>
        <v>34</v>
      </c>
      <c r="K10" s="17">
        <f t="shared" si="1"/>
        <v>35</v>
      </c>
      <c r="L10" s="17">
        <f t="shared" si="1"/>
        <v>32</v>
      </c>
      <c r="M10" s="17">
        <f t="shared" si="1"/>
        <v>36</v>
      </c>
      <c r="N10" s="17">
        <f t="shared" si="1"/>
        <v>36</v>
      </c>
      <c r="O10" s="18">
        <f t="shared" si="0"/>
        <v>320</v>
      </c>
      <c r="Q10" s="24" t="s">
        <v>148</v>
      </c>
      <c r="R10" s="7">
        <v>9</v>
      </c>
      <c r="S10" s="7">
        <v>8</v>
      </c>
      <c r="T10" s="7">
        <v>11</v>
      </c>
    </row>
    <row r="11" spans="2:20" x14ac:dyDescent="0.3">
      <c r="B11" s="13" t="s">
        <v>29</v>
      </c>
      <c r="C11" s="13" t="s">
        <v>25</v>
      </c>
      <c r="D11" s="3" t="s">
        <v>26</v>
      </c>
      <c r="E11" s="3">
        <v>2</v>
      </c>
      <c r="F11" s="3">
        <v>2</v>
      </c>
      <c r="G11" s="3">
        <v>2</v>
      </c>
      <c r="H11" s="3">
        <v>2</v>
      </c>
      <c r="I11" s="3">
        <v>3</v>
      </c>
      <c r="J11" s="3">
        <v>3</v>
      </c>
      <c r="K11" s="3">
        <v>2</v>
      </c>
      <c r="L11" s="3">
        <v>4</v>
      </c>
      <c r="M11" s="3" t="s">
        <v>31</v>
      </c>
      <c r="N11" s="3">
        <v>3</v>
      </c>
      <c r="O11" s="9">
        <f t="shared" si="0"/>
        <v>23</v>
      </c>
      <c r="Q11" s="23" t="s">
        <v>143</v>
      </c>
      <c r="R11" s="1">
        <f>MAX(E58:J58)</f>
        <v>25</v>
      </c>
      <c r="S11" s="1">
        <f>MAX(K58:M58)</f>
        <v>25</v>
      </c>
      <c r="T11" s="1">
        <f>N58</f>
        <v>29</v>
      </c>
    </row>
    <row r="12" spans="2:20" x14ac:dyDescent="0.3">
      <c r="B12" s="14"/>
      <c r="C12" s="14"/>
      <c r="D12" s="10" t="s">
        <v>27</v>
      </c>
      <c r="E12" s="10">
        <v>2</v>
      </c>
      <c r="F12" s="10">
        <v>2</v>
      </c>
      <c r="G12" s="10">
        <v>2</v>
      </c>
      <c r="H12" s="10">
        <v>3</v>
      </c>
      <c r="I12" s="10">
        <v>3</v>
      </c>
      <c r="J12" s="10">
        <v>2</v>
      </c>
      <c r="K12" s="10">
        <v>4</v>
      </c>
      <c r="L12" s="10">
        <v>2</v>
      </c>
      <c r="M12" s="10" t="s">
        <v>31</v>
      </c>
      <c r="N12" s="10">
        <v>1</v>
      </c>
      <c r="O12" s="11">
        <f t="shared" si="0"/>
        <v>21</v>
      </c>
      <c r="Q12" s="23" t="s">
        <v>144</v>
      </c>
      <c r="R12" s="1">
        <f>MAX(E65:J65)</f>
        <v>29</v>
      </c>
      <c r="S12" s="1">
        <f>MAX(K65:M65)</f>
        <v>32</v>
      </c>
      <c r="T12" s="1">
        <f>N65</f>
        <v>39</v>
      </c>
    </row>
    <row r="13" spans="2:20" x14ac:dyDescent="0.3">
      <c r="B13" s="14"/>
      <c r="C13" s="14"/>
      <c r="D13" s="10" t="s">
        <v>30</v>
      </c>
      <c r="E13" s="10" t="s">
        <v>31</v>
      </c>
      <c r="F13" s="10" t="s">
        <v>31</v>
      </c>
      <c r="G13" s="10" t="s">
        <v>31</v>
      </c>
      <c r="H13" s="10" t="s">
        <v>31</v>
      </c>
      <c r="I13" s="10">
        <v>1</v>
      </c>
      <c r="J13" s="10">
        <v>2</v>
      </c>
      <c r="K13" s="10">
        <v>1</v>
      </c>
      <c r="L13" s="10">
        <v>1</v>
      </c>
      <c r="M13" s="10" t="s">
        <v>31</v>
      </c>
      <c r="N13" s="10">
        <v>1</v>
      </c>
      <c r="O13" s="11">
        <f t="shared" si="0"/>
        <v>6</v>
      </c>
      <c r="Q13" s="23" t="s">
        <v>145</v>
      </c>
      <c r="R13" s="1">
        <f>MAX(E70:J70)</f>
        <v>13</v>
      </c>
      <c r="S13" s="1">
        <f>MAX(K70:M70)</f>
        <v>14</v>
      </c>
      <c r="T13" s="1">
        <f>N70</f>
        <v>29</v>
      </c>
    </row>
    <row r="14" spans="2:20" x14ac:dyDescent="0.3">
      <c r="B14" s="14"/>
      <c r="C14" s="14"/>
      <c r="D14" s="10" t="s">
        <v>32</v>
      </c>
      <c r="E14" s="10" t="s">
        <v>31</v>
      </c>
      <c r="F14" s="10" t="s">
        <v>31</v>
      </c>
      <c r="G14" s="10" t="s">
        <v>31</v>
      </c>
      <c r="H14" s="10" t="s">
        <v>31</v>
      </c>
      <c r="I14" s="10" t="s">
        <v>31</v>
      </c>
      <c r="J14" s="10">
        <v>2</v>
      </c>
      <c r="K14" s="10">
        <v>1</v>
      </c>
      <c r="L14" s="10">
        <v>1</v>
      </c>
      <c r="M14" s="10" t="s">
        <v>31</v>
      </c>
      <c r="N14" s="10">
        <v>1</v>
      </c>
      <c r="O14" s="11">
        <f t="shared" si="0"/>
        <v>5</v>
      </c>
      <c r="Q14" s="23" t="s">
        <v>146</v>
      </c>
      <c r="R14" s="1">
        <f>MAX(E79:J79)</f>
        <v>20</v>
      </c>
      <c r="S14" s="1">
        <f>MAX(K79:M79)</f>
        <v>21</v>
      </c>
      <c r="T14" s="1">
        <f>N79</f>
        <v>21</v>
      </c>
    </row>
    <row r="15" spans="2:20" x14ac:dyDescent="0.3">
      <c r="B15" s="14"/>
      <c r="C15" s="14" t="s">
        <v>33</v>
      </c>
      <c r="D15" s="10" t="s">
        <v>34</v>
      </c>
      <c r="E15" s="10">
        <v>2</v>
      </c>
      <c r="F15" s="10">
        <v>6</v>
      </c>
      <c r="G15" s="10">
        <v>6</v>
      </c>
      <c r="H15" s="10">
        <v>4</v>
      </c>
      <c r="I15" s="10">
        <v>5</v>
      </c>
      <c r="J15" s="10">
        <v>3</v>
      </c>
      <c r="K15" s="10" t="s">
        <v>31</v>
      </c>
      <c r="L15" s="10">
        <v>3</v>
      </c>
      <c r="M15" s="10">
        <v>4</v>
      </c>
      <c r="N15" s="10">
        <v>1</v>
      </c>
      <c r="O15" s="11">
        <f t="shared" si="0"/>
        <v>34</v>
      </c>
    </row>
    <row r="16" spans="2:20" x14ac:dyDescent="0.3">
      <c r="B16" s="14"/>
      <c r="C16" s="14"/>
      <c r="D16" s="10" t="s">
        <v>35</v>
      </c>
      <c r="E16" s="10" t="s">
        <v>31</v>
      </c>
      <c r="F16" s="10">
        <v>1</v>
      </c>
      <c r="G16" s="10">
        <v>3</v>
      </c>
      <c r="H16" s="10">
        <v>3</v>
      </c>
      <c r="I16" s="10">
        <v>1</v>
      </c>
      <c r="J16" s="10">
        <v>3</v>
      </c>
      <c r="K16" s="10" t="s">
        <v>31</v>
      </c>
      <c r="L16" s="10">
        <v>1</v>
      </c>
      <c r="M16" s="10">
        <v>1</v>
      </c>
      <c r="N16" s="10">
        <v>1</v>
      </c>
      <c r="O16" s="11">
        <f t="shared" si="0"/>
        <v>14</v>
      </c>
      <c r="Q16" t="s">
        <v>149</v>
      </c>
      <c r="R16" s="21">
        <f>MAX(R5:R14)</f>
        <v>37</v>
      </c>
      <c r="S16" s="21">
        <f t="shared" ref="S16:T16" si="2">MAX(S5:S14)</f>
        <v>42</v>
      </c>
      <c r="T16" s="21">
        <f t="shared" si="2"/>
        <v>67</v>
      </c>
    </row>
    <row r="17" spans="2:15" x14ac:dyDescent="0.3">
      <c r="B17" s="14"/>
      <c r="C17" s="14" t="s">
        <v>36</v>
      </c>
      <c r="D17" s="10" t="s">
        <v>37</v>
      </c>
      <c r="E17" s="10">
        <v>1</v>
      </c>
      <c r="F17" s="10">
        <v>3</v>
      </c>
      <c r="G17" s="10">
        <v>3</v>
      </c>
      <c r="H17" s="10">
        <v>5</v>
      </c>
      <c r="I17" s="10">
        <v>3</v>
      </c>
      <c r="J17" s="10">
        <v>3</v>
      </c>
      <c r="K17" s="10">
        <v>6</v>
      </c>
      <c r="L17" s="10" t="s">
        <v>31</v>
      </c>
      <c r="M17" s="10">
        <v>1</v>
      </c>
      <c r="N17" s="10" t="s">
        <v>31</v>
      </c>
      <c r="O17" s="11">
        <f t="shared" si="0"/>
        <v>25</v>
      </c>
    </row>
    <row r="18" spans="2:15" x14ac:dyDescent="0.3">
      <c r="B18" s="14"/>
      <c r="C18" s="14"/>
      <c r="D18" s="10" t="s">
        <v>38</v>
      </c>
      <c r="E18" s="10" t="s">
        <v>31</v>
      </c>
      <c r="F18" s="10">
        <v>1</v>
      </c>
      <c r="G18" s="10">
        <v>2</v>
      </c>
      <c r="H18" s="10">
        <v>1</v>
      </c>
      <c r="I18" s="10">
        <v>3</v>
      </c>
      <c r="J18" s="10">
        <v>2</v>
      </c>
      <c r="K18" s="10" t="s">
        <v>31</v>
      </c>
      <c r="L18" s="10">
        <v>4</v>
      </c>
      <c r="M18" s="10">
        <v>1</v>
      </c>
      <c r="N18" s="10" t="s">
        <v>31</v>
      </c>
      <c r="O18" s="11">
        <f t="shared" si="0"/>
        <v>14</v>
      </c>
    </row>
    <row r="19" spans="2:15" x14ac:dyDescent="0.3">
      <c r="B19" s="14"/>
      <c r="C19" s="14" t="s">
        <v>39</v>
      </c>
      <c r="D19" s="10" t="s">
        <v>40</v>
      </c>
      <c r="E19" s="10">
        <v>2</v>
      </c>
      <c r="F19" s="10">
        <v>2</v>
      </c>
      <c r="G19" s="10">
        <v>2</v>
      </c>
      <c r="H19" s="10">
        <v>2</v>
      </c>
      <c r="I19" s="10">
        <v>1</v>
      </c>
      <c r="J19" s="10">
        <v>1</v>
      </c>
      <c r="K19" s="10">
        <v>1</v>
      </c>
      <c r="L19" s="10" t="s">
        <v>31</v>
      </c>
      <c r="M19" s="10" t="s">
        <v>31</v>
      </c>
      <c r="N19" s="10">
        <v>5</v>
      </c>
      <c r="O19" s="11">
        <f t="shared" si="0"/>
        <v>16</v>
      </c>
    </row>
    <row r="20" spans="2:15" x14ac:dyDescent="0.3">
      <c r="B20" s="14"/>
      <c r="C20" s="14"/>
      <c r="D20" s="10" t="s">
        <v>41</v>
      </c>
      <c r="E20" s="10" t="s">
        <v>31</v>
      </c>
      <c r="F20" s="10" t="s">
        <v>31</v>
      </c>
      <c r="G20" s="10" t="s">
        <v>31</v>
      </c>
      <c r="H20" s="10" t="s">
        <v>31</v>
      </c>
      <c r="I20" s="10" t="s">
        <v>31</v>
      </c>
      <c r="J20" s="10">
        <v>1</v>
      </c>
      <c r="K20" s="10">
        <v>5</v>
      </c>
      <c r="L20" s="10">
        <v>2</v>
      </c>
      <c r="M20" s="10">
        <v>5</v>
      </c>
      <c r="N20" s="10">
        <v>6</v>
      </c>
      <c r="O20" s="11">
        <f t="shared" si="0"/>
        <v>19</v>
      </c>
    </row>
    <row r="21" spans="2:15" x14ac:dyDescent="0.3">
      <c r="B21" s="14"/>
      <c r="C21" s="14" t="s">
        <v>42</v>
      </c>
      <c r="D21" s="10" t="s">
        <v>43</v>
      </c>
      <c r="E21" s="10" t="s">
        <v>31</v>
      </c>
      <c r="F21" s="10" t="s">
        <v>31</v>
      </c>
      <c r="G21" s="10">
        <v>2</v>
      </c>
      <c r="H21" s="10">
        <v>3</v>
      </c>
      <c r="I21" s="10">
        <v>2</v>
      </c>
      <c r="J21" s="10">
        <v>2</v>
      </c>
      <c r="K21" s="10" t="s">
        <v>31</v>
      </c>
      <c r="L21" s="10">
        <v>1</v>
      </c>
      <c r="M21" s="10">
        <v>4</v>
      </c>
      <c r="N21" s="10">
        <v>3</v>
      </c>
      <c r="O21" s="11">
        <f t="shared" si="0"/>
        <v>17</v>
      </c>
    </row>
    <row r="22" spans="2:15" x14ac:dyDescent="0.3">
      <c r="B22" s="14"/>
      <c r="C22" s="14"/>
      <c r="D22" s="10" t="s">
        <v>44</v>
      </c>
      <c r="E22" s="10" t="s">
        <v>31</v>
      </c>
      <c r="F22" s="10" t="s">
        <v>31</v>
      </c>
      <c r="G22" s="10" t="s">
        <v>31</v>
      </c>
      <c r="H22" s="10" t="s">
        <v>31</v>
      </c>
      <c r="I22" s="10">
        <v>1</v>
      </c>
      <c r="J22" s="10">
        <v>1</v>
      </c>
      <c r="K22" s="10">
        <v>1</v>
      </c>
      <c r="L22" s="10">
        <v>1</v>
      </c>
      <c r="M22" s="10">
        <v>1</v>
      </c>
      <c r="N22" s="10">
        <v>2</v>
      </c>
      <c r="O22" s="11">
        <f t="shared" si="0"/>
        <v>7</v>
      </c>
    </row>
    <row r="23" spans="2:15" x14ac:dyDescent="0.3">
      <c r="B23" s="14"/>
      <c r="C23" s="14"/>
      <c r="D23" s="10" t="s">
        <v>45</v>
      </c>
      <c r="E23" s="10" t="s">
        <v>31</v>
      </c>
      <c r="F23" s="10" t="s">
        <v>31</v>
      </c>
      <c r="G23" s="10" t="s">
        <v>31</v>
      </c>
      <c r="H23" s="10" t="s">
        <v>31</v>
      </c>
      <c r="I23" s="10" t="s">
        <v>31</v>
      </c>
      <c r="J23" s="10" t="s">
        <v>31</v>
      </c>
      <c r="K23" s="10" t="s">
        <v>31</v>
      </c>
      <c r="L23" s="10" t="s">
        <v>31</v>
      </c>
      <c r="M23" s="10">
        <v>2</v>
      </c>
      <c r="N23" s="10">
        <v>2</v>
      </c>
      <c r="O23" s="11">
        <f t="shared" si="0"/>
        <v>4</v>
      </c>
    </row>
    <row r="24" spans="2:15" x14ac:dyDescent="0.3">
      <c r="B24" s="14"/>
      <c r="C24" s="15" t="s">
        <v>46</v>
      </c>
      <c r="D24" s="4" t="s">
        <v>47</v>
      </c>
      <c r="E24" s="4">
        <v>6</v>
      </c>
      <c r="F24" s="4">
        <v>6</v>
      </c>
      <c r="G24" s="4">
        <v>6</v>
      </c>
      <c r="H24" s="4">
        <v>6</v>
      </c>
      <c r="I24" s="4">
        <v>6</v>
      </c>
      <c r="J24" s="4">
        <v>6</v>
      </c>
      <c r="K24" s="4">
        <v>6</v>
      </c>
      <c r="L24" s="4">
        <v>6</v>
      </c>
      <c r="M24" s="4">
        <v>6</v>
      </c>
      <c r="N24" s="4">
        <v>6</v>
      </c>
      <c r="O24" s="12">
        <f t="shared" si="0"/>
        <v>60</v>
      </c>
    </row>
    <row r="25" spans="2:15" x14ac:dyDescent="0.3">
      <c r="B25" s="15"/>
      <c r="C25" s="16" t="s">
        <v>15</v>
      </c>
      <c r="D25" s="17"/>
      <c r="E25" s="17">
        <f>SUM(E11:E24)</f>
        <v>15</v>
      </c>
      <c r="F25" s="17">
        <f t="shared" ref="F25:N25" si="3">SUM(F11:F24)</f>
        <v>23</v>
      </c>
      <c r="G25" s="17">
        <f t="shared" si="3"/>
        <v>28</v>
      </c>
      <c r="H25" s="17">
        <f t="shared" si="3"/>
        <v>29</v>
      </c>
      <c r="I25" s="17">
        <f t="shared" si="3"/>
        <v>29</v>
      </c>
      <c r="J25" s="17">
        <f t="shared" si="3"/>
        <v>31</v>
      </c>
      <c r="K25" s="17">
        <f t="shared" si="3"/>
        <v>27</v>
      </c>
      <c r="L25" s="17">
        <f t="shared" si="3"/>
        <v>26</v>
      </c>
      <c r="M25" s="17">
        <f t="shared" si="3"/>
        <v>25</v>
      </c>
      <c r="N25" s="17">
        <f t="shared" si="3"/>
        <v>32</v>
      </c>
      <c r="O25" s="18">
        <f t="shared" si="0"/>
        <v>265</v>
      </c>
    </row>
    <row r="26" spans="2:15" x14ac:dyDescent="0.3">
      <c r="B26" s="13" t="s">
        <v>48</v>
      </c>
      <c r="C26" s="13" t="s">
        <v>49</v>
      </c>
      <c r="D26" s="3" t="s">
        <v>50</v>
      </c>
      <c r="E26" s="3">
        <v>3</v>
      </c>
      <c r="F26" s="3">
        <v>5</v>
      </c>
      <c r="G26" s="3" t="s">
        <v>31</v>
      </c>
      <c r="H26" s="3">
        <v>4</v>
      </c>
      <c r="I26" s="3">
        <v>5</v>
      </c>
      <c r="J26" s="3">
        <v>3</v>
      </c>
      <c r="K26" s="3">
        <v>13</v>
      </c>
      <c r="L26" s="3">
        <v>6</v>
      </c>
      <c r="M26" s="3" t="s">
        <v>31</v>
      </c>
      <c r="N26" s="3">
        <v>4</v>
      </c>
      <c r="O26" s="9">
        <f t="shared" si="0"/>
        <v>43</v>
      </c>
    </row>
    <row r="27" spans="2:15" x14ac:dyDescent="0.3">
      <c r="B27" s="14"/>
      <c r="C27" s="14"/>
      <c r="D27" s="10" t="s">
        <v>51</v>
      </c>
      <c r="E27" s="10">
        <v>1</v>
      </c>
      <c r="F27" s="10">
        <v>1</v>
      </c>
      <c r="G27" s="10">
        <v>4</v>
      </c>
      <c r="H27" s="10" t="s">
        <v>31</v>
      </c>
      <c r="I27" s="10">
        <v>5</v>
      </c>
      <c r="J27" s="10" t="s">
        <v>31</v>
      </c>
      <c r="K27" s="10" t="s">
        <v>31</v>
      </c>
      <c r="L27" s="10" t="s">
        <v>31</v>
      </c>
      <c r="M27" s="10">
        <v>6</v>
      </c>
      <c r="N27" s="10">
        <v>4</v>
      </c>
      <c r="O27" s="11">
        <f t="shared" si="0"/>
        <v>21</v>
      </c>
    </row>
    <row r="28" spans="2:15" x14ac:dyDescent="0.3">
      <c r="B28" s="14"/>
      <c r="C28" s="14" t="s">
        <v>52</v>
      </c>
      <c r="D28" s="10" t="s">
        <v>53</v>
      </c>
      <c r="E28" s="10" t="s">
        <v>31</v>
      </c>
      <c r="F28" s="10" t="s">
        <v>31</v>
      </c>
      <c r="G28" s="10">
        <v>1</v>
      </c>
      <c r="H28" s="10" t="s">
        <v>31</v>
      </c>
      <c r="I28" s="10" t="s">
        <v>31</v>
      </c>
      <c r="J28" s="10">
        <v>3</v>
      </c>
      <c r="K28" s="10" t="s">
        <v>31</v>
      </c>
      <c r="L28" s="10" t="s">
        <v>31</v>
      </c>
      <c r="M28" s="10">
        <v>4</v>
      </c>
      <c r="N28" s="10">
        <v>3</v>
      </c>
      <c r="O28" s="11">
        <f t="shared" si="0"/>
        <v>11</v>
      </c>
    </row>
    <row r="29" spans="2:15" x14ac:dyDescent="0.3">
      <c r="B29" s="14"/>
      <c r="C29" s="14"/>
      <c r="D29" s="10" t="s">
        <v>54</v>
      </c>
      <c r="E29" s="10" t="s">
        <v>31</v>
      </c>
      <c r="F29" s="10" t="s">
        <v>31</v>
      </c>
      <c r="G29" s="10">
        <v>3</v>
      </c>
      <c r="H29" s="10" t="s">
        <v>31</v>
      </c>
      <c r="I29" s="10" t="s">
        <v>31</v>
      </c>
      <c r="J29" s="10">
        <v>5</v>
      </c>
      <c r="K29" s="10" t="s">
        <v>31</v>
      </c>
      <c r="L29" s="10" t="s">
        <v>31</v>
      </c>
      <c r="M29" s="10">
        <v>6</v>
      </c>
      <c r="N29" s="10">
        <v>3</v>
      </c>
      <c r="O29" s="11">
        <f t="shared" si="0"/>
        <v>17</v>
      </c>
    </row>
    <row r="30" spans="2:15" x14ac:dyDescent="0.3">
      <c r="B30" s="14"/>
      <c r="C30" s="14" t="s">
        <v>55</v>
      </c>
      <c r="D30" s="10" t="s">
        <v>56</v>
      </c>
      <c r="E30" s="10">
        <v>2</v>
      </c>
      <c r="F30" s="10">
        <v>2</v>
      </c>
      <c r="G30" s="10">
        <v>2</v>
      </c>
      <c r="H30" s="10" t="s">
        <v>31</v>
      </c>
      <c r="I30" s="10">
        <v>2</v>
      </c>
      <c r="J30" s="10">
        <v>5</v>
      </c>
      <c r="K30" s="10">
        <v>4</v>
      </c>
      <c r="L30" s="10">
        <v>3</v>
      </c>
      <c r="M30" s="10" t="s">
        <v>31</v>
      </c>
      <c r="N30" s="10">
        <v>5</v>
      </c>
      <c r="O30" s="11">
        <f t="shared" si="0"/>
        <v>25</v>
      </c>
    </row>
    <row r="31" spans="2:15" x14ac:dyDescent="0.3">
      <c r="B31" s="14"/>
      <c r="C31" s="14"/>
      <c r="D31" s="10" t="s">
        <v>57</v>
      </c>
      <c r="E31" s="10" t="s">
        <v>31</v>
      </c>
      <c r="F31" s="10" t="s">
        <v>31</v>
      </c>
      <c r="G31" s="10">
        <v>2</v>
      </c>
      <c r="H31" s="10" t="s">
        <v>31</v>
      </c>
      <c r="I31" s="10" t="s">
        <v>31</v>
      </c>
      <c r="J31" s="10">
        <v>3</v>
      </c>
      <c r="K31" s="10">
        <v>3</v>
      </c>
      <c r="L31" s="10">
        <v>4</v>
      </c>
      <c r="M31" s="10" t="s">
        <v>31</v>
      </c>
      <c r="N31" s="10">
        <v>9</v>
      </c>
      <c r="O31" s="11">
        <f t="shared" si="0"/>
        <v>21</v>
      </c>
    </row>
    <row r="32" spans="2:15" x14ac:dyDescent="0.3">
      <c r="B32" s="14"/>
      <c r="C32" s="14" t="s">
        <v>58</v>
      </c>
      <c r="D32" s="10" t="s">
        <v>59</v>
      </c>
      <c r="E32" s="10">
        <v>2</v>
      </c>
      <c r="F32" s="10">
        <v>3</v>
      </c>
      <c r="G32" s="10">
        <v>2</v>
      </c>
      <c r="H32" s="10" t="s">
        <v>31</v>
      </c>
      <c r="I32" s="10">
        <v>4</v>
      </c>
      <c r="J32" s="10" t="s">
        <v>31</v>
      </c>
      <c r="K32" s="10">
        <v>2</v>
      </c>
      <c r="L32" s="10">
        <v>2</v>
      </c>
      <c r="M32" s="10">
        <v>3</v>
      </c>
      <c r="N32" s="10">
        <v>4</v>
      </c>
      <c r="O32" s="11">
        <f t="shared" si="0"/>
        <v>22</v>
      </c>
    </row>
    <row r="33" spans="2:15" x14ac:dyDescent="0.3">
      <c r="B33" s="14"/>
      <c r="C33" s="14"/>
      <c r="D33" s="10" t="s">
        <v>60</v>
      </c>
      <c r="E33" s="10" t="s">
        <v>31</v>
      </c>
      <c r="F33" s="10" t="s">
        <v>31</v>
      </c>
      <c r="G33" s="10" t="s">
        <v>31</v>
      </c>
      <c r="H33" s="10" t="s">
        <v>31</v>
      </c>
      <c r="I33" s="10">
        <v>1</v>
      </c>
      <c r="J33" s="10" t="s">
        <v>31</v>
      </c>
      <c r="K33" s="10" t="s">
        <v>31</v>
      </c>
      <c r="L33" s="10" t="s">
        <v>31</v>
      </c>
      <c r="M33" s="10">
        <v>3</v>
      </c>
      <c r="N33" s="10">
        <v>3</v>
      </c>
      <c r="O33" s="11">
        <f t="shared" si="0"/>
        <v>7</v>
      </c>
    </row>
    <row r="34" spans="2:15" x14ac:dyDescent="0.3">
      <c r="B34" s="14"/>
      <c r="C34" s="14" t="s">
        <v>61</v>
      </c>
      <c r="D34" s="10" t="s">
        <v>62</v>
      </c>
      <c r="E34" s="10" t="s">
        <v>31</v>
      </c>
      <c r="F34" s="10">
        <v>2</v>
      </c>
      <c r="G34" s="10">
        <v>2</v>
      </c>
      <c r="H34" s="10">
        <v>6</v>
      </c>
      <c r="I34" s="10">
        <v>4</v>
      </c>
      <c r="J34" s="10">
        <v>5</v>
      </c>
      <c r="K34" s="10">
        <v>4</v>
      </c>
      <c r="L34" s="10">
        <v>3</v>
      </c>
      <c r="M34" s="10">
        <v>5</v>
      </c>
      <c r="N34" s="10">
        <v>9</v>
      </c>
      <c r="O34" s="11">
        <f t="shared" si="0"/>
        <v>40</v>
      </c>
    </row>
    <row r="35" spans="2:15" x14ac:dyDescent="0.3">
      <c r="B35" s="14"/>
      <c r="C35" s="14" t="s">
        <v>63</v>
      </c>
      <c r="D35" s="10" t="s">
        <v>64</v>
      </c>
      <c r="E35" s="10">
        <v>1</v>
      </c>
      <c r="F35" s="10">
        <v>1</v>
      </c>
      <c r="G35" s="10">
        <v>3</v>
      </c>
      <c r="H35" s="10">
        <v>2</v>
      </c>
      <c r="I35" s="10">
        <v>4</v>
      </c>
      <c r="J35" s="10">
        <v>3</v>
      </c>
      <c r="K35" s="10">
        <v>7</v>
      </c>
      <c r="L35" s="10">
        <v>10</v>
      </c>
      <c r="M35" s="10" t="s">
        <v>31</v>
      </c>
      <c r="N35" s="10">
        <v>6</v>
      </c>
      <c r="O35" s="11">
        <f t="shared" si="0"/>
        <v>37</v>
      </c>
    </row>
    <row r="36" spans="2:15" x14ac:dyDescent="0.3">
      <c r="B36" s="14"/>
      <c r="C36" s="14" t="s">
        <v>65</v>
      </c>
      <c r="D36" s="10" t="s">
        <v>66</v>
      </c>
      <c r="E36" s="10">
        <v>1</v>
      </c>
      <c r="F36" s="10">
        <v>1</v>
      </c>
      <c r="G36" s="10">
        <v>1</v>
      </c>
      <c r="H36" s="10">
        <v>1</v>
      </c>
      <c r="I36" s="10">
        <v>1</v>
      </c>
      <c r="J36" s="10">
        <v>1</v>
      </c>
      <c r="K36" s="10" t="s">
        <v>31</v>
      </c>
      <c r="L36" s="10" t="s">
        <v>31</v>
      </c>
      <c r="M36" s="10">
        <v>3</v>
      </c>
      <c r="N36" s="10">
        <v>2</v>
      </c>
      <c r="O36" s="11">
        <f t="shared" si="0"/>
        <v>11</v>
      </c>
    </row>
    <row r="37" spans="2:15" x14ac:dyDescent="0.3">
      <c r="B37" s="14"/>
      <c r="C37" s="14"/>
      <c r="D37" s="10" t="s">
        <v>67</v>
      </c>
      <c r="E37" s="10" t="s">
        <v>31</v>
      </c>
      <c r="F37" s="10" t="s">
        <v>31</v>
      </c>
      <c r="G37" s="10" t="s">
        <v>31</v>
      </c>
      <c r="H37" s="10" t="s">
        <v>31</v>
      </c>
      <c r="I37" s="10" t="s">
        <v>31</v>
      </c>
      <c r="J37" s="10">
        <v>1</v>
      </c>
      <c r="K37" s="10" t="s">
        <v>31</v>
      </c>
      <c r="L37" s="10" t="s">
        <v>31</v>
      </c>
      <c r="M37" s="10">
        <v>1</v>
      </c>
      <c r="N37" s="10">
        <v>3</v>
      </c>
      <c r="O37" s="11">
        <f t="shared" si="0"/>
        <v>5</v>
      </c>
    </row>
    <row r="38" spans="2:15" x14ac:dyDescent="0.3">
      <c r="B38" s="14"/>
      <c r="C38" s="15" t="s">
        <v>68</v>
      </c>
      <c r="D38" s="4" t="s">
        <v>69</v>
      </c>
      <c r="E38" s="4">
        <v>7</v>
      </c>
      <c r="F38" s="4">
        <v>8</v>
      </c>
      <c r="G38" s="4">
        <v>8</v>
      </c>
      <c r="H38" s="4">
        <v>8</v>
      </c>
      <c r="I38" s="4">
        <v>8</v>
      </c>
      <c r="J38" s="4">
        <v>8</v>
      </c>
      <c r="K38" s="4">
        <v>9</v>
      </c>
      <c r="L38" s="4">
        <v>9</v>
      </c>
      <c r="M38" s="4">
        <v>9</v>
      </c>
      <c r="N38" s="4">
        <v>12</v>
      </c>
      <c r="O38" s="12">
        <f t="shared" si="0"/>
        <v>86</v>
      </c>
    </row>
    <row r="39" spans="2:15" x14ac:dyDescent="0.3">
      <c r="B39" s="15"/>
      <c r="C39" s="16" t="s">
        <v>15</v>
      </c>
      <c r="D39" s="17"/>
      <c r="E39" s="17">
        <f>SUM(E26:E38)</f>
        <v>17</v>
      </c>
      <c r="F39" s="17">
        <f t="shared" ref="F39:N39" si="4">SUM(F26:F38)</f>
        <v>23</v>
      </c>
      <c r="G39" s="17">
        <f t="shared" si="4"/>
        <v>28</v>
      </c>
      <c r="H39" s="17">
        <f t="shared" si="4"/>
        <v>21</v>
      </c>
      <c r="I39" s="17">
        <f t="shared" si="4"/>
        <v>34</v>
      </c>
      <c r="J39" s="17">
        <f t="shared" si="4"/>
        <v>37</v>
      </c>
      <c r="K39" s="17">
        <f t="shared" si="4"/>
        <v>42</v>
      </c>
      <c r="L39" s="17">
        <f t="shared" si="4"/>
        <v>37</v>
      </c>
      <c r="M39" s="17">
        <f t="shared" si="4"/>
        <v>40</v>
      </c>
      <c r="N39" s="17">
        <f t="shared" si="4"/>
        <v>67</v>
      </c>
      <c r="O39" s="18">
        <f t="shared" si="0"/>
        <v>346</v>
      </c>
    </row>
    <row r="40" spans="2:15" x14ac:dyDescent="0.3">
      <c r="B40" s="13" t="s">
        <v>70</v>
      </c>
      <c r="C40" s="13" t="s">
        <v>72</v>
      </c>
      <c r="D40" s="3" t="s">
        <v>73</v>
      </c>
      <c r="E40" s="3">
        <v>4</v>
      </c>
      <c r="F40" s="3">
        <v>7</v>
      </c>
      <c r="G40" s="3">
        <v>7</v>
      </c>
      <c r="H40" s="3">
        <v>8</v>
      </c>
      <c r="I40" s="3">
        <v>7</v>
      </c>
      <c r="J40" s="3">
        <v>9</v>
      </c>
      <c r="K40" s="3">
        <v>11</v>
      </c>
      <c r="L40" s="3">
        <v>11</v>
      </c>
      <c r="M40" s="3">
        <v>10</v>
      </c>
      <c r="N40" s="3">
        <v>22</v>
      </c>
      <c r="O40" s="9">
        <f t="shared" si="0"/>
        <v>96</v>
      </c>
    </row>
    <row r="41" spans="2:15" x14ac:dyDescent="0.3">
      <c r="B41" s="14" t="s">
        <v>71</v>
      </c>
      <c r="C41" s="14"/>
      <c r="D41" s="10" t="s">
        <v>74</v>
      </c>
      <c r="E41" s="10">
        <v>3</v>
      </c>
      <c r="F41" s="10">
        <v>2</v>
      </c>
      <c r="G41" s="10">
        <v>3</v>
      </c>
      <c r="H41" s="10">
        <v>3</v>
      </c>
      <c r="I41" s="10">
        <v>3</v>
      </c>
      <c r="J41" s="10">
        <v>4</v>
      </c>
      <c r="K41" s="10">
        <v>5</v>
      </c>
      <c r="L41" s="10">
        <v>5</v>
      </c>
      <c r="M41" s="10">
        <v>7</v>
      </c>
      <c r="N41" s="10">
        <v>5</v>
      </c>
      <c r="O41" s="11">
        <f t="shared" si="0"/>
        <v>40</v>
      </c>
    </row>
    <row r="42" spans="2:15" x14ac:dyDescent="0.3">
      <c r="B42" s="14"/>
      <c r="C42" s="14" t="s">
        <v>75</v>
      </c>
      <c r="D42" s="10" t="s">
        <v>76</v>
      </c>
      <c r="E42" s="10">
        <v>2</v>
      </c>
      <c r="F42" s="10">
        <v>4</v>
      </c>
      <c r="G42" s="10">
        <v>4</v>
      </c>
      <c r="H42" s="10">
        <v>5</v>
      </c>
      <c r="I42" s="10">
        <v>4</v>
      </c>
      <c r="J42" s="10">
        <v>5</v>
      </c>
      <c r="K42" s="10">
        <v>4</v>
      </c>
      <c r="L42" s="10">
        <v>4</v>
      </c>
      <c r="M42" s="10">
        <v>5</v>
      </c>
      <c r="N42" s="10">
        <v>5</v>
      </c>
      <c r="O42" s="11">
        <f t="shared" si="0"/>
        <v>42</v>
      </c>
    </row>
    <row r="43" spans="2:15" x14ac:dyDescent="0.3">
      <c r="B43" s="14"/>
      <c r="C43" s="14"/>
      <c r="D43" s="10" t="s">
        <v>77</v>
      </c>
      <c r="E43" s="10">
        <v>3</v>
      </c>
      <c r="F43" s="10">
        <v>2</v>
      </c>
      <c r="G43" s="10">
        <v>3</v>
      </c>
      <c r="H43" s="10">
        <v>3</v>
      </c>
      <c r="I43" s="10">
        <v>3</v>
      </c>
      <c r="J43" s="10">
        <v>3</v>
      </c>
      <c r="K43" s="10">
        <v>3</v>
      </c>
      <c r="L43" s="10">
        <v>2</v>
      </c>
      <c r="M43" s="10">
        <v>4</v>
      </c>
      <c r="N43" s="10">
        <v>4</v>
      </c>
      <c r="O43" s="11">
        <f t="shared" si="0"/>
        <v>30</v>
      </c>
    </row>
    <row r="44" spans="2:15" x14ac:dyDescent="0.3">
      <c r="B44" s="14"/>
      <c r="C44" s="14" t="s">
        <v>78</v>
      </c>
      <c r="D44" s="10" t="s">
        <v>79</v>
      </c>
      <c r="E44" s="10">
        <v>3</v>
      </c>
      <c r="F44" s="10">
        <v>4</v>
      </c>
      <c r="G44" s="10">
        <v>3</v>
      </c>
      <c r="H44" s="10">
        <v>3</v>
      </c>
      <c r="I44" s="10">
        <v>3</v>
      </c>
      <c r="J44" s="10">
        <v>3</v>
      </c>
      <c r="K44" s="10">
        <v>3</v>
      </c>
      <c r="L44" s="10">
        <v>4</v>
      </c>
      <c r="M44" s="10">
        <v>3</v>
      </c>
      <c r="N44" s="10">
        <v>4</v>
      </c>
      <c r="O44" s="11">
        <f t="shared" si="0"/>
        <v>33</v>
      </c>
    </row>
    <row r="45" spans="2:15" x14ac:dyDescent="0.3">
      <c r="B45" s="14"/>
      <c r="C45" s="14"/>
      <c r="D45" s="10" t="s">
        <v>80</v>
      </c>
      <c r="E45" s="10">
        <v>1</v>
      </c>
      <c r="F45" s="10">
        <v>2</v>
      </c>
      <c r="G45" s="10">
        <v>3</v>
      </c>
      <c r="H45" s="10">
        <v>2</v>
      </c>
      <c r="I45" s="10">
        <v>2</v>
      </c>
      <c r="J45" s="10">
        <v>2</v>
      </c>
      <c r="K45" s="10">
        <v>4</v>
      </c>
      <c r="L45" s="10">
        <v>4</v>
      </c>
      <c r="M45" s="10">
        <v>6</v>
      </c>
      <c r="N45" s="10">
        <v>3</v>
      </c>
      <c r="O45" s="11">
        <f t="shared" si="0"/>
        <v>29</v>
      </c>
    </row>
    <row r="46" spans="2:15" x14ac:dyDescent="0.3">
      <c r="B46" s="14"/>
      <c r="C46" s="14" t="s">
        <v>81</v>
      </c>
      <c r="D46" s="10" t="s">
        <v>82</v>
      </c>
      <c r="E46" s="10">
        <v>3</v>
      </c>
      <c r="F46" s="10">
        <v>2</v>
      </c>
      <c r="G46" s="10">
        <v>2</v>
      </c>
      <c r="H46" s="10">
        <v>3</v>
      </c>
      <c r="I46" s="10">
        <v>3</v>
      </c>
      <c r="J46" s="10">
        <v>2</v>
      </c>
      <c r="K46" s="10">
        <v>3</v>
      </c>
      <c r="L46" s="10">
        <v>3</v>
      </c>
      <c r="M46" s="10">
        <v>2</v>
      </c>
      <c r="N46" s="10">
        <v>2</v>
      </c>
      <c r="O46" s="11">
        <f t="shared" si="0"/>
        <v>25</v>
      </c>
    </row>
    <row r="47" spans="2:15" x14ac:dyDescent="0.3">
      <c r="B47" s="14"/>
      <c r="C47" s="14"/>
      <c r="D47" s="10" t="s">
        <v>83</v>
      </c>
      <c r="E47" s="10">
        <v>2</v>
      </c>
      <c r="F47" s="10">
        <v>2</v>
      </c>
      <c r="G47" s="10">
        <v>3</v>
      </c>
      <c r="H47" s="10">
        <v>2</v>
      </c>
      <c r="I47" s="10">
        <v>2</v>
      </c>
      <c r="J47" s="10">
        <v>2</v>
      </c>
      <c r="K47" s="10">
        <v>2</v>
      </c>
      <c r="L47" s="10">
        <v>2</v>
      </c>
      <c r="M47" s="10">
        <v>2</v>
      </c>
      <c r="N47" s="10">
        <v>4</v>
      </c>
      <c r="O47" s="11">
        <f t="shared" si="0"/>
        <v>23</v>
      </c>
    </row>
    <row r="48" spans="2:15" x14ac:dyDescent="0.3">
      <c r="B48" s="14"/>
      <c r="C48" s="14"/>
      <c r="D48" s="10" t="s">
        <v>84</v>
      </c>
      <c r="E48" s="10">
        <v>3</v>
      </c>
      <c r="F48" s="10">
        <v>2</v>
      </c>
      <c r="G48" s="10">
        <v>3</v>
      </c>
      <c r="H48" s="10">
        <v>3</v>
      </c>
      <c r="I48" s="10">
        <v>4</v>
      </c>
      <c r="J48" s="10">
        <v>4</v>
      </c>
      <c r="K48" s="10">
        <v>3</v>
      </c>
      <c r="L48" s="10">
        <v>3</v>
      </c>
      <c r="M48" s="10">
        <v>4</v>
      </c>
      <c r="N48" s="10">
        <v>5</v>
      </c>
      <c r="O48" s="11">
        <f t="shared" si="0"/>
        <v>34</v>
      </c>
    </row>
    <row r="49" spans="2:15" x14ac:dyDescent="0.3">
      <c r="B49" s="14"/>
      <c r="C49" s="14" t="s">
        <v>85</v>
      </c>
      <c r="D49" s="10" t="s">
        <v>86</v>
      </c>
      <c r="E49" s="10">
        <v>5</v>
      </c>
      <c r="F49" s="10">
        <v>3</v>
      </c>
      <c r="G49" s="10">
        <v>3</v>
      </c>
      <c r="H49" s="10">
        <v>3</v>
      </c>
      <c r="I49" s="10">
        <v>3</v>
      </c>
      <c r="J49" s="10">
        <v>2</v>
      </c>
      <c r="K49" s="10">
        <v>3</v>
      </c>
      <c r="L49" s="10">
        <v>2</v>
      </c>
      <c r="M49" s="10">
        <v>2</v>
      </c>
      <c r="N49" s="10">
        <v>4</v>
      </c>
      <c r="O49" s="11">
        <f t="shared" si="0"/>
        <v>30</v>
      </c>
    </row>
    <row r="50" spans="2:15" x14ac:dyDescent="0.3">
      <c r="B50" s="14"/>
      <c r="C50" s="15"/>
      <c r="D50" s="4" t="s">
        <v>87</v>
      </c>
      <c r="E50" s="4">
        <v>3</v>
      </c>
      <c r="F50" s="4">
        <v>4</v>
      </c>
      <c r="G50" s="4">
        <v>5</v>
      </c>
      <c r="H50" s="4">
        <v>3</v>
      </c>
      <c r="I50" s="4">
        <v>3</v>
      </c>
      <c r="J50" s="4">
        <v>3</v>
      </c>
      <c r="K50" s="4">
        <v>4</v>
      </c>
      <c r="L50" s="4">
        <v>4</v>
      </c>
      <c r="M50" s="4">
        <v>4</v>
      </c>
      <c r="N50" s="4">
        <v>5</v>
      </c>
      <c r="O50" s="12">
        <f t="shared" si="0"/>
        <v>38</v>
      </c>
    </row>
    <row r="51" spans="2:15" x14ac:dyDescent="0.3">
      <c r="B51" s="15"/>
      <c r="C51" s="16" t="s">
        <v>15</v>
      </c>
      <c r="D51" s="17"/>
      <c r="E51" s="17">
        <f>SUM(E40:E50)</f>
        <v>32</v>
      </c>
      <c r="F51" s="17">
        <f t="shared" ref="F51:N51" si="5">SUM(F40:F50)</f>
        <v>34</v>
      </c>
      <c r="G51" s="17">
        <f t="shared" si="5"/>
        <v>39</v>
      </c>
      <c r="H51" s="17">
        <f t="shared" si="5"/>
        <v>38</v>
      </c>
      <c r="I51" s="17">
        <f t="shared" si="5"/>
        <v>37</v>
      </c>
      <c r="J51" s="17">
        <f t="shared" si="5"/>
        <v>39</v>
      </c>
      <c r="K51" s="17">
        <f t="shared" si="5"/>
        <v>45</v>
      </c>
      <c r="L51" s="17">
        <f t="shared" si="5"/>
        <v>44</v>
      </c>
      <c r="M51" s="17">
        <f t="shared" si="5"/>
        <v>49</v>
      </c>
      <c r="N51" s="17">
        <f t="shared" si="5"/>
        <v>63</v>
      </c>
      <c r="O51" s="18">
        <f t="shared" si="0"/>
        <v>420</v>
      </c>
    </row>
    <row r="52" spans="2:15" x14ac:dyDescent="0.3">
      <c r="B52" s="13" t="s">
        <v>88</v>
      </c>
      <c r="C52" s="13" t="s">
        <v>89</v>
      </c>
      <c r="D52" s="5" t="s">
        <v>90</v>
      </c>
      <c r="E52" s="5">
        <v>2</v>
      </c>
      <c r="F52" s="5">
        <v>3</v>
      </c>
      <c r="G52" s="5">
        <v>3</v>
      </c>
      <c r="H52" s="5">
        <v>3</v>
      </c>
      <c r="I52" s="5">
        <v>2</v>
      </c>
      <c r="J52" s="5">
        <v>2</v>
      </c>
      <c r="K52" s="5">
        <v>4</v>
      </c>
      <c r="L52" s="5">
        <v>2</v>
      </c>
      <c r="M52" s="5">
        <v>3</v>
      </c>
      <c r="N52" s="5">
        <v>2</v>
      </c>
      <c r="O52" s="9">
        <f t="shared" si="0"/>
        <v>26</v>
      </c>
    </row>
    <row r="53" spans="2:15" x14ac:dyDescent="0.3">
      <c r="B53" s="14"/>
      <c r="C53" s="14" t="s">
        <v>91</v>
      </c>
      <c r="D53" s="10" t="s">
        <v>92</v>
      </c>
      <c r="E53" s="10">
        <v>3</v>
      </c>
      <c r="F53" s="10">
        <v>4</v>
      </c>
      <c r="G53" s="10">
        <v>3</v>
      </c>
      <c r="H53" s="10">
        <v>3</v>
      </c>
      <c r="I53" s="10">
        <v>3</v>
      </c>
      <c r="J53" s="10">
        <v>2</v>
      </c>
      <c r="K53" s="10">
        <v>2</v>
      </c>
      <c r="L53" s="10">
        <v>4</v>
      </c>
      <c r="M53" s="10">
        <v>3</v>
      </c>
      <c r="N53" s="10">
        <v>4</v>
      </c>
      <c r="O53" s="11">
        <f t="shared" si="0"/>
        <v>31</v>
      </c>
    </row>
    <row r="54" spans="2:15" x14ac:dyDescent="0.3">
      <c r="B54" s="14"/>
      <c r="C54" s="14" t="s">
        <v>93</v>
      </c>
      <c r="D54" s="10" t="s">
        <v>94</v>
      </c>
      <c r="E54" s="10">
        <v>2</v>
      </c>
      <c r="F54" s="10">
        <v>2</v>
      </c>
      <c r="G54" s="10">
        <v>2</v>
      </c>
      <c r="H54" s="10">
        <v>4</v>
      </c>
      <c r="I54" s="10">
        <v>6</v>
      </c>
      <c r="J54" s="10">
        <v>5</v>
      </c>
      <c r="K54" s="10">
        <v>3</v>
      </c>
      <c r="L54" s="10">
        <v>4</v>
      </c>
      <c r="M54" s="10">
        <v>3</v>
      </c>
      <c r="N54" s="10">
        <v>5</v>
      </c>
      <c r="O54" s="11">
        <f t="shared" si="0"/>
        <v>36</v>
      </c>
    </row>
    <row r="55" spans="2:15" x14ac:dyDescent="0.3">
      <c r="B55" s="14"/>
      <c r="C55" s="14"/>
      <c r="D55" s="10" t="s">
        <v>95</v>
      </c>
      <c r="E55" s="10">
        <v>2</v>
      </c>
      <c r="F55" s="10">
        <v>2</v>
      </c>
      <c r="G55" s="10">
        <v>2</v>
      </c>
      <c r="H55" s="10">
        <v>2</v>
      </c>
      <c r="I55" s="10">
        <v>4</v>
      </c>
      <c r="J55" s="10">
        <v>6</v>
      </c>
      <c r="K55" s="10">
        <v>6</v>
      </c>
      <c r="L55" s="10">
        <v>5</v>
      </c>
      <c r="M55" s="10">
        <v>5</v>
      </c>
      <c r="N55" s="10">
        <v>4</v>
      </c>
      <c r="O55" s="11">
        <f t="shared" si="0"/>
        <v>38</v>
      </c>
    </row>
    <row r="56" spans="2:15" x14ac:dyDescent="0.3">
      <c r="B56" s="14"/>
      <c r="C56" s="14" t="s">
        <v>96</v>
      </c>
      <c r="D56" s="10" t="s">
        <v>97</v>
      </c>
      <c r="E56" s="10">
        <v>3</v>
      </c>
      <c r="F56" s="10">
        <v>5</v>
      </c>
      <c r="G56" s="10">
        <v>5</v>
      </c>
      <c r="H56" s="10">
        <v>4</v>
      </c>
      <c r="I56" s="10">
        <v>5</v>
      </c>
      <c r="J56" s="10">
        <v>4</v>
      </c>
      <c r="K56" s="10">
        <v>4</v>
      </c>
      <c r="L56" s="10">
        <v>7</v>
      </c>
      <c r="M56" s="10">
        <v>5</v>
      </c>
      <c r="N56" s="10">
        <v>7</v>
      </c>
      <c r="O56" s="11">
        <f t="shared" si="0"/>
        <v>49</v>
      </c>
    </row>
    <row r="57" spans="2:15" x14ac:dyDescent="0.3">
      <c r="B57" s="14"/>
      <c r="C57" s="15" t="s">
        <v>98</v>
      </c>
      <c r="D57" s="6" t="s">
        <v>99</v>
      </c>
      <c r="E57" s="6">
        <v>3</v>
      </c>
      <c r="F57" s="6">
        <v>5</v>
      </c>
      <c r="G57" s="6">
        <v>3</v>
      </c>
      <c r="H57" s="6">
        <v>3</v>
      </c>
      <c r="I57" s="6">
        <v>5</v>
      </c>
      <c r="J57" s="6">
        <v>3</v>
      </c>
      <c r="K57" s="6">
        <v>4</v>
      </c>
      <c r="L57" s="6">
        <v>3</v>
      </c>
      <c r="M57" s="6">
        <v>5</v>
      </c>
      <c r="N57" s="6">
        <v>7</v>
      </c>
      <c r="O57" s="12">
        <f t="shared" si="0"/>
        <v>41</v>
      </c>
    </row>
    <row r="58" spans="2:15" x14ac:dyDescent="0.3">
      <c r="B58" s="14"/>
      <c r="C58" s="16" t="s">
        <v>15</v>
      </c>
      <c r="D58" s="17"/>
      <c r="E58" s="17">
        <f>SUM(E52:E57)</f>
        <v>15</v>
      </c>
      <c r="F58" s="17">
        <f t="shared" ref="F58:N58" si="6">SUM(F52:F57)</f>
        <v>21</v>
      </c>
      <c r="G58" s="17">
        <f t="shared" si="6"/>
        <v>18</v>
      </c>
      <c r="H58" s="17">
        <f t="shared" si="6"/>
        <v>19</v>
      </c>
      <c r="I58" s="17">
        <f t="shared" si="6"/>
        <v>25</v>
      </c>
      <c r="J58" s="17">
        <f t="shared" si="6"/>
        <v>22</v>
      </c>
      <c r="K58" s="17">
        <f t="shared" si="6"/>
        <v>23</v>
      </c>
      <c r="L58" s="17">
        <f t="shared" si="6"/>
        <v>25</v>
      </c>
      <c r="M58" s="17">
        <f t="shared" si="6"/>
        <v>24</v>
      </c>
      <c r="N58" s="17">
        <f t="shared" si="6"/>
        <v>29</v>
      </c>
      <c r="O58" s="18">
        <f t="shared" si="0"/>
        <v>221</v>
      </c>
    </row>
    <row r="59" spans="2:15" x14ac:dyDescent="0.3">
      <c r="B59" s="13" t="s">
        <v>100</v>
      </c>
      <c r="C59" s="13" t="s">
        <v>101</v>
      </c>
      <c r="D59" s="5" t="s">
        <v>102</v>
      </c>
      <c r="E59" s="5">
        <v>5</v>
      </c>
      <c r="F59" s="5">
        <v>8</v>
      </c>
      <c r="G59" s="5">
        <v>10</v>
      </c>
      <c r="H59" s="5">
        <v>9</v>
      </c>
      <c r="I59" s="5">
        <v>7</v>
      </c>
      <c r="J59" s="5">
        <v>7</v>
      </c>
      <c r="K59" s="5">
        <v>6</v>
      </c>
      <c r="L59" s="5">
        <v>7</v>
      </c>
      <c r="M59" s="5">
        <v>11</v>
      </c>
      <c r="N59" s="5">
        <v>11</v>
      </c>
      <c r="O59" s="9">
        <f t="shared" si="0"/>
        <v>81</v>
      </c>
    </row>
    <row r="60" spans="2:15" x14ac:dyDescent="0.3">
      <c r="B60" s="14"/>
      <c r="C60" s="14"/>
      <c r="D60" s="10" t="s">
        <v>103</v>
      </c>
      <c r="E60" s="10">
        <v>1</v>
      </c>
      <c r="F60" s="10">
        <v>2</v>
      </c>
      <c r="G60" s="10">
        <v>2</v>
      </c>
      <c r="H60" s="10">
        <v>2</v>
      </c>
      <c r="I60" s="10">
        <v>2</v>
      </c>
      <c r="J60" s="10">
        <v>3</v>
      </c>
      <c r="K60" s="10">
        <v>3</v>
      </c>
      <c r="L60" s="10">
        <v>3</v>
      </c>
      <c r="M60" s="10">
        <v>2</v>
      </c>
      <c r="N60" s="10">
        <v>3</v>
      </c>
      <c r="O60" s="11">
        <f t="shared" si="0"/>
        <v>23</v>
      </c>
    </row>
    <row r="61" spans="2:15" x14ac:dyDescent="0.3">
      <c r="B61" s="14"/>
      <c r="C61" s="14" t="s">
        <v>104</v>
      </c>
      <c r="D61" s="10" t="s">
        <v>105</v>
      </c>
      <c r="E61" s="10">
        <v>5</v>
      </c>
      <c r="F61" s="10">
        <v>5</v>
      </c>
      <c r="G61" s="10">
        <v>7</v>
      </c>
      <c r="H61" s="10">
        <v>7</v>
      </c>
      <c r="I61" s="10">
        <v>7</v>
      </c>
      <c r="J61" s="10">
        <v>6</v>
      </c>
      <c r="K61" s="10">
        <v>9</v>
      </c>
      <c r="L61" s="10">
        <v>7</v>
      </c>
      <c r="M61" s="10">
        <v>7</v>
      </c>
      <c r="N61" s="10">
        <v>8</v>
      </c>
      <c r="O61" s="11">
        <f t="shared" si="0"/>
        <v>68</v>
      </c>
    </row>
    <row r="62" spans="2:15" x14ac:dyDescent="0.3">
      <c r="B62" s="14"/>
      <c r="C62" s="14"/>
      <c r="D62" s="10" t="s">
        <v>106</v>
      </c>
      <c r="E62" s="10">
        <v>2</v>
      </c>
      <c r="F62" s="10">
        <v>2</v>
      </c>
      <c r="G62" s="10">
        <v>2</v>
      </c>
      <c r="H62" s="10">
        <v>2</v>
      </c>
      <c r="I62" s="10">
        <v>2</v>
      </c>
      <c r="J62" s="10">
        <v>3</v>
      </c>
      <c r="K62" s="10">
        <v>2</v>
      </c>
      <c r="L62" s="10">
        <v>2</v>
      </c>
      <c r="M62" s="10">
        <v>2</v>
      </c>
      <c r="N62" s="10">
        <v>5</v>
      </c>
      <c r="O62" s="11">
        <f t="shared" si="0"/>
        <v>24</v>
      </c>
    </row>
    <row r="63" spans="2:15" x14ac:dyDescent="0.3">
      <c r="B63" s="14"/>
      <c r="C63" s="14" t="s">
        <v>107</v>
      </c>
      <c r="D63" s="10" t="s">
        <v>108</v>
      </c>
      <c r="E63" s="10">
        <v>3</v>
      </c>
      <c r="F63" s="10">
        <v>5</v>
      </c>
      <c r="G63" s="10">
        <v>5</v>
      </c>
      <c r="H63" s="10">
        <v>5</v>
      </c>
      <c r="I63" s="10">
        <v>6</v>
      </c>
      <c r="J63" s="10">
        <v>6</v>
      </c>
      <c r="K63" s="10">
        <v>5</v>
      </c>
      <c r="L63" s="10">
        <v>5</v>
      </c>
      <c r="M63" s="10">
        <v>7</v>
      </c>
      <c r="N63" s="10">
        <v>8</v>
      </c>
      <c r="O63" s="11">
        <f t="shared" si="0"/>
        <v>55</v>
      </c>
    </row>
    <row r="64" spans="2:15" x14ac:dyDescent="0.3">
      <c r="B64" s="14"/>
      <c r="C64" s="15"/>
      <c r="D64" s="6" t="s">
        <v>109</v>
      </c>
      <c r="E64" s="6">
        <v>2</v>
      </c>
      <c r="F64" s="6">
        <v>3</v>
      </c>
      <c r="G64" s="6">
        <v>3</v>
      </c>
      <c r="H64" s="6">
        <v>4</v>
      </c>
      <c r="I64" s="6">
        <v>2</v>
      </c>
      <c r="J64" s="6">
        <v>2</v>
      </c>
      <c r="K64" s="6">
        <v>2</v>
      </c>
      <c r="L64" s="6">
        <v>3</v>
      </c>
      <c r="M64" s="6">
        <v>3</v>
      </c>
      <c r="N64" s="6">
        <v>4</v>
      </c>
      <c r="O64" s="12">
        <f t="shared" si="0"/>
        <v>28</v>
      </c>
    </row>
    <row r="65" spans="2:15" x14ac:dyDescent="0.3">
      <c r="B65" s="14"/>
      <c r="C65" s="16" t="s">
        <v>15</v>
      </c>
      <c r="D65" s="17"/>
      <c r="E65" s="17">
        <f>SUM(E59:E64)</f>
        <v>18</v>
      </c>
      <c r="F65" s="17">
        <f t="shared" ref="F65:N65" si="7">SUM(F59:F64)</f>
        <v>25</v>
      </c>
      <c r="G65" s="17">
        <f t="shared" si="7"/>
        <v>29</v>
      </c>
      <c r="H65" s="17">
        <f t="shared" si="7"/>
        <v>29</v>
      </c>
      <c r="I65" s="17">
        <f t="shared" si="7"/>
        <v>26</v>
      </c>
      <c r="J65" s="17">
        <f t="shared" si="7"/>
        <v>27</v>
      </c>
      <c r="K65" s="17">
        <f t="shared" si="7"/>
        <v>27</v>
      </c>
      <c r="L65" s="17">
        <f t="shared" si="7"/>
        <v>27</v>
      </c>
      <c r="M65" s="17">
        <f t="shared" si="7"/>
        <v>32</v>
      </c>
      <c r="N65" s="17">
        <f t="shared" si="7"/>
        <v>39</v>
      </c>
      <c r="O65" s="18">
        <f t="shared" si="0"/>
        <v>279</v>
      </c>
    </row>
    <row r="66" spans="2:15" x14ac:dyDescent="0.3">
      <c r="B66" s="13" t="s">
        <v>110</v>
      </c>
      <c r="C66" s="13" t="s">
        <v>111</v>
      </c>
      <c r="D66" s="5" t="s">
        <v>112</v>
      </c>
      <c r="E66" s="5">
        <v>3</v>
      </c>
      <c r="F66" s="5">
        <v>3</v>
      </c>
      <c r="G66" s="5">
        <v>3</v>
      </c>
      <c r="H66" s="5">
        <v>4</v>
      </c>
      <c r="I66" s="5">
        <v>4</v>
      </c>
      <c r="J66" s="5">
        <v>3</v>
      </c>
      <c r="K66" s="5">
        <v>3</v>
      </c>
      <c r="L66" s="5">
        <v>3</v>
      </c>
      <c r="M66" s="5">
        <v>3</v>
      </c>
      <c r="N66" s="5">
        <v>7</v>
      </c>
      <c r="O66" s="9">
        <f t="shared" si="0"/>
        <v>36</v>
      </c>
    </row>
    <row r="67" spans="2:15" x14ac:dyDescent="0.3">
      <c r="B67" s="14"/>
      <c r="C67" s="14" t="s">
        <v>113</v>
      </c>
      <c r="D67" s="10" t="s">
        <v>114</v>
      </c>
      <c r="E67" s="10" t="s">
        <v>31</v>
      </c>
      <c r="F67" s="10">
        <v>4</v>
      </c>
      <c r="G67" s="10">
        <v>3</v>
      </c>
      <c r="H67" s="10" t="s">
        <v>31</v>
      </c>
      <c r="I67" s="10">
        <v>5</v>
      </c>
      <c r="J67" s="10">
        <v>3</v>
      </c>
      <c r="K67" s="10" t="s">
        <v>31</v>
      </c>
      <c r="L67" s="10">
        <v>4</v>
      </c>
      <c r="M67" s="10">
        <v>2</v>
      </c>
      <c r="N67" s="10">
        <v>5</v>
      </c>
      <c r="O67" s="11">
        <f t="shared" si="0"/>
        <v>26</v>
      </c>
    </row>
    <row r="68" spans="2:15" x14ac:dyDescent="0.3">
      <c r="B68" s="14"/>
      <c r="C68" s="14" t="s">
        <v>115</v>
      </c>
      <c r="D68" s="10" t="s">
        <v>116</v>
      </c>
      <c r="E68" s="10">
        <v>2</v>
      </c>
      <c r="F68" s="10">
        <v>3</v>
      </c>
      <c r="G68" s="10">
        <v>2</v>
      </c>
      <c r="H68" s="10">
        <v>5</v>
      </c>
      <c r="I68" s="10">
        <v>2</v>
      </c>
      <c r="J68" s="10">
        <v>5</v>
      </c>
      <c r="K68" s="10">
        <v>3</v>
      </c>
      <c r="L68" s="10">
        <v>4</v>
      </c>
      <c r="M68" s="10">
        <v>4</v>
      </c>
      <c r="N68" s="10">
        <v>13</v>
      </c>
      <c r="O68" s="11">
        <f t="shared" si="0"/>
        <v>43</v>
      </c>
    </row>
    <row r="69" spans="2:15" x14ac:dyDescent="0.3">
      <c r="B69" s="14"/>
      <c r="C69" s="15" t="s">
        <v>117</v>
      </c>
      <c r="D69" s="6" t="s">
        <v>118</v>
      </c>
      <c r="E69" s="6" t="s">
        <v>31</v>
      </c>
      <c r="F69" s="6" t="s">
        <v>31</v>
      </c>
      <c r="G69" s="6" t="s">
        <v>31</v>
      </c>
      <c r="H69" s="6">
        <v>1</v>
      </c>
      <c r="I69" s="6">
        <v>2</v>
      </c>
      <c r="J69" s="6">
        <v>2</v>
      </c>
      <c r="K69" s="6">
        <v>3</v>
      </c>
      <c r="L69" s="6">
        <v>3</v>
      </c>
      <c r="M69" s="6">
        <v>3</v>
      </c>
      <c r="N69" s="6">
        <v>4</v>
      </c>
      <c r="O69" s="12">
        <f t="shared" si="0"/>
        <v>18</v>
      </c>
    </row>
    <row r="70" spans="2:15" x14ac:dyDescent="0.3">
      <c r="B70" s="14"/>
      <c r="C70" s="20" t="s">
        <v>15</v>
      </c>
      <c r="D70" s="17"/>
      <c r="E70" s="17">
        <f>SUM(E66:E69)</f>
        <v>5</v>
      </c>
      <c r="F70" s="17">
        <f t="shared" ref="F70:N70" si="8">SUM(F66:F69)</f>
        <v>10</v>
      </c>
      <c r="G70" s="17">
        <f t="shared" si="8"/>
        <v>8</v>
      </c>
      <c r="H70" s="17">
        <f t="shared" si="8"/>
        <v>10</v>
      </c>
      <c r="I70" s="17">
        <f t="shared" si="8"/>
        <v>13</v>
      </c>
      <c r="J70" s="17">
        <f t="shared" si="8"/>
        <v>13</v>
      </c>
      <c r="K70" s="17">
        <f t="shared" si="8"/>
        <v>9</v>
      </c>
      <c r="L70" s="17">
        <f t="shared" si="8"/>
        <v>14</v>
      </c>
      <c r="M70" s="17">
        <f t="shared" si="8"/>
        <v>12</v>
      </c>
      <c r="N70" s="17">
        <f t="shared" si="8"/>
        <v>29</v>
      </c>
      <c r="O70" s="18">
        <f t="shared" si="0"/>
        <v>123</v>
      </c>
    </row>
    <row r="71" spans="2:15" x14ac:dyDescent="0.3">
      <c r="B71" s="13" t="s">
        <v>119</v>
      </c>
      <c r="C71" s="13" t="s">
        <v>120</v>
      </c>
      <c r="D71" s="5" t="s">
        <v>121</v>
      </c>
      <c r="E71" s="5">
        <v>4</v>
      </c>
      <c r="F71" s="5">
        <v>4</v>
      </c>
      <c r="G71" s="5">
        <v>4</v>
      </c>
      <c r="H71" s="5">
        <v>4</v>
      </c>
      <c r="I71" s="5">
        <v>4</v>
      </c>
      <c r="J71" s="5">
        <v>4</v>
      </c>
      <c r="K71" s="5">
        <v>4</v>
      </c>
      <c r="L71" s="5">
        <v>4</v>
      </c>
      <c r="M71" s="5">
        <v>4</v>
      </c>
      <c r="N71" s="5">
        <v>4</v>
      </c>
      <c r="O71" s="9">
        <f t="shared" si="0"/>
        <v>40</v>
      </c>
    </row>
    <row r="72" spans="2:15" x14ac:dyDescent="0.3">
      <c r="B72" s="14"/>
      <c r="C72" s="14"/>
      <c r="D72" s="10" t="s">
        <v>122</v>
      </c>
      <c r="E72" s="10">
        <v>4</v>
      </c>
      <c r="F72" s="10">
        <v>4</v>
      </c>
      <c r="G72" s="10">
        <v>5</v>
      </c>
      <c r="H72" s="10">
        <v>5</v>
      </c>
      <c r="I72" s="10">
        <v>5</v>
      </c>
      <c r="J72" s="10">
        <v>5</v>
      </c>
      <c r="K72" s="10">
        <v>5</v>
      </c>
      <c r="L72" s="10">
        <v>5</v>
      </c>
      <c r="M72" s="10">
        <v>5</v>
      </c>
      <c r="N72" s="10">
        <v>5</v>
      </c>
      <c r="O72" s="11">
        <f t="shared" si="0"/>
        <v>48</v>
      </c>
    </row>
    <row r="73" spans="2:15" x14ac:dyDescent="0.3">
      <c r="B73" s="14"/>
      <c r="C73" s="14"/>
      <c r="D73" s="10" t="s">
        <v>123</v>
      </c>
      <c r="E73" s="10">
        <v>1</v>
      </c>
      <c r="F73" s="10">
        <v>1</v>
      </c>
      <c r="G73" s="10">
        <v>2</v>
      </c>
      <c r="H73" s="10">
        <v>3</v>
      </c>
      <c r="I73" s="10">
        <v>3</v>
      </c>
      <c r="J73" s="10">
        <v>3</v>
      </c>
      <c r="K73" s="10">
        <v>3</v>
      </c>
      <c r="L73" s="10">
        <v>3</v>
      </c>
      <c r="M73" s="10">
        <v>3</v>
      </c>
      <c r="N73" s="10">
        <v>3</v>
      </c>
      <c r="O73" s="11">
        <f t="shared" si="0"/>
        <v>25</v>
      </c>
    </row>
    <row r="74" spans="2:15" x14ac:dyDescent="0.3">
      <c r="B74" s="14"/>
      <c r="C74" s="14" t="s">
        <v>124</v>
      </c>
      <c r="D74" s="10" t="s">
        <v>125</v>
      </c>
      <c r="E74" s="10">
        <v>3</v>
      </c>
      <c r="F74" s="10">
        <v>3</v>
      </c>
      <c r="G74" s="10">
        <v>3</v>
      </c>
      <c r="H74" s="10">
        <v>3</v>
      </c>
      <c r="I74" s="10">
        <v>3</v>
      </c>
      <c r="J74" s="10">
        <v>3</v>
      </c>
      <c r="K74" s="10">
        <v>3</v>
      </c>
      <c r="L74" s="10">
        <v>3</v>
      </c>
      <c r="M74" s="10">
        <v>3</v>
      </c>
      <c r="N74" s="10">
        <v>3</v>
      </c>
      <c r="O74" s="11">
        <f t="shared" si="0"/>
        <v>30</v>
      </c>
    </row>
    <row r="75" spans="2:15" x14ac:dyDescent="0.3">
      <c r="B75" s="14"/>
      <c r="C75" s="14"/>
      <c r="D75" s="10" t="s">
        <v>126</v>
      </c>
      <c r="E75" s="10">
        <v>1</v>
      </c>
      <c r="F75" s="10">
        <v>1</v>
      </c>
      <c r="G75" s="10">
        <v>1</v>
      </c>
      <c r="H75" s="10">
        <v>2</v>
      </c>
      <c r="I75" s="10">
        <v>2</v>
      </c>
      <c r="J75" s="10">
        <v>2</v>
      </c>
      <c r="K75" s="10">
        <v>2</v>
      </c>
      <c r="L75" s="10">
        <v>2</v>
      </c>
      <c r="M75" s="10">
        <v>2</v>
      </c>
      <c r="N75" s="10">
        <v>2</v>
      </c>
      <c r="O75" s="11">
        <f t="shared" si="0"/>
        <v>17</v>
      </c>
    </row>
    <row r="76" spans="2:15" x14ac:dyDescent="0.3">
      <c r="B76" s="14"/>
      <c r="C76" s="14" t="s">
        <v>127</v>
      </c>
      <c r="D76" s="10" t="s">
        <v>128</v>
      </c>
      <c r="E76" s="10">
        <v>1</v>
      </c>
      <c r="F76" s="10">
        <v>1</v>
      </c>
      <c r="G76" s="10">
        <v>1</v>
      </c>
      <c r="H76" s="10">
        <v>1</v>
      </c>
      <c r="I76" s="10">
        <v>1</v>
      </c>
      <c r="J76" s="10">
        <v>1</v>
      </c>
      <c r="K76" s="10">
        <v>1</v>
      </c>
      <c r="L76" s="10">
        <v>1</v>
      </c>
      <c r="M76" s="10">
        <v>1</v>
      </c>
      <c r="N76" s="10">
        <v>1</v>
      </c>
      <c r="O76" s="11">
        <f t="shared" si="0"/>
        <v>10</v>
      </c>
    </row>
    <row r="77" spans="2:15" x14ac:dyDescent="0.3">
      <c r="B77" s="14"/>
      <c r="C77" s="14" t="s">
        <v>129</v>
      </c>
      <c r="D77" s="10" t="s">
        <v>130</v>
      </c>
      <c r="E77" s="10">
        <v>1</v>
      </c>
      <c r="F77" s="10">
        <v>1</v>
      </c>
      <c r="G77" s="10">
        <v>1</v>
      </c>
      <c r="H77" s="10">
        <v>1</v>
      </c>
      <c r="I77" s="10">
        <v>1</v>
      </c>
      <c r="J77" s="10">
        <v>1</v>
      </c>
      <c r="K77" s="10">
        <v>1</v>
      </c>
      <c r="L77" s="10">
        <v>1</v>
      </c>
      <c r="M77" s="10">
        <v>1</v>
      </c>
      <c r="N77" s="10">
        <v>1</v>
      </c>
      <c r="O77" s="11">
        <f t="shared" si="0"/>
        <v>10</v>
      </c>
    </row>
    <row r="78" spans="2:15" x14ac:dyDescent="0.3">
      <c r="B78" s="14"/>
      <c r="C78" s="15"/>
      <c r="D78" s="6" t="s">
        <v>131</v>
      </c>
      <c r="E78" s="6">
        <v>1</v>
      </c>
      <c r="F78" s="6">
        <v>1</v>
      </c>
      <c r="G78" s="6">
        <v>1</v>
      </c>
      <c r="H78" s="6">
        <v>1</v>
      </c>
      <c r="I78" s="6">
        <v>1</v>
      </c>
      <c r="J78" s="6">
        <v>1</v>
      </c>
      <c r="K78" s="6">
        <v>1</v>
      </c>
      <c r="L78" s="6">
        <v>2</v>
      </c>
      <c r="M78" s="6">
        <v>2</v>
      </c>
      <c r="N78" s="6">
        <v>2</v>
      </c>
      <c r="O78" s="12">
        <f t="shared" si="0"/>
        <v>13</v>
      </c>
    </row>
    <row r="79" spans="2:15" x14ac:dyDescent="0.3">
      <c r="B79" s="14"/>
      <c r="C79" s="16" t="s">
        <v>15</v>
      </c>
      <c r="D79" s="17"/>
      <c r="E79" s="17">
        <f>SUM(E71:E78)</f>
        <v>16</v>
      </c>
      <c r="F79" s="17">
        <f t="shared" ref="F79:N79" si="9">SUM(F71:F78)</f>
        <v>16</v>
      </c>
      <c r="G79" s="17">
        <f t="shared" si="9"/>
        <v>18</v>
      </c>
      <c r="H79" s="17">
        <f t="shared" si="9"/>
        <v>20</v>
      </c>
      <c r="I79" s="17">
        <f t="shared" si="9"/>
        <v>20</v>
      </c>
      <c r="J79" s="17">
        <f t="shared" si="9"/>
        <v>20</v>
      </c>
      <c r="K79" s="17">
        <f t="shared" si="9"/>
        <v>20</v>
      </c>
      <c r="L79" s="17">
        <f t="shared" si="9"/>
        <v>21</v>
      </c>
      <c r="M79" s="17">
        <f t="shared" si="9"/>
        <v>21</v>
      </c>
      <c r="N79" s="17">
        <f t="shared" si="9"/>
        <v>21</v>
      </c>
      <c r="O79" s="18">
        <f t="shared" si="0"/>
        <v>193</v>
      </c>
    </row>
    <row r="80" spans="2:15" ht="28.5" customHeight="1" x14ac:dyDescent="0.3">
      <c r="B80" s="19" t="s">
        <v>132</v>
      </c>
      <c r="C80" s="19"/>
      <c r="D80" s="17">
        <f>COUNTA(D5:D78)</f>
        <v>67</v>
      </c>
      <c r="E80" s="17">
        <f>SUM(E10,E25,E39,E51,E58,E65,E70,E79)</f>
        <v>140</v>
      </c>
      <c r="F80" s="17">
        <f t="shared" ref="F80:N80" si="10">SUM(F10,F25,F39,F51,F58,F65,F70,F79)</f>
        <v>179</v>
      </c>
      <c r="G80" s="17">
        <f t="shared" si="10"/>
        <v>200</v>
      </c>
      <c r="H80" s="17">
        <f t="shared" si="10"/>
        <v>199</v>
      </c>
      <c r="I80" s="17">
        <f t="shared" si="10"/>
        <v>217</v>
      </c>
      <c r="J80" s="17">
        <f t="shared" si="10"/>
        <v>223</v>
      </c>
      <c r="K80" s="17">
        <f t="shared" si="10"/>
        <v>228</v>
      </c>
      <c r="L80" s="17">
        <f t="shared" si="10"/>
        <v>226</v>
      </c>
      <c r="M80" s="17">
        <f t="shared" si="10"/>
        <v>239</v>
      </c>
      <c r="N80" s="17">
        <f t="shared" si="10"/>
        <v>316</v>
      </c>
      <c r="O80" s="17">
        <f t="shared" si="0"/>
        <v>2167</v>
      </c>
    </row>
  </sheetData>
  <mergeCells count="7">
    <mergeCell ref="B2:O2"/>
    <mergeCell ref="Q3:Q4"/>
    <mergeCell ref="R3:T3"/>
    <mergeCell ref="C3:C4"/>
    <mergeCell ref="B3:B4"/>
    <mergeCell ref="D3:D4"/>
    <mergeCell ref="E3:O3"/>
  </mergeCells>
  <pageMargins left="0.31496062992125984" right="0.11811023622047245" top="0.74803149606299213" bottom="0.55118110236220474" header="0.31496062992125984" footer="0.31496062992125984"/>
  <pageSetup paperSize="9" orientation="landscape" verticalDpi="0" r:id="rId1"/>
  <rowBreaks count="2" manualBreakCount="2">
    <brk id="25" min="1" max="14" man="1"/>
    <brk id="51" min="1" max="1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3"/>
  <sheetViews>
    <sheetView showGridLines="0" topLeftCell="A19" zoomScale="120" zoomScaleNormal="120" workbookViewId="0">
      <selection activeCell="D36" sqref="D36"/>
    </sheetView>
  </sheetViews>
  <sheetFormatPr defaultColWidth="5.58203125" defaultRowHeight="17" x14ac:dyDescent="0.5"/>
  <cols>
    <col min="1" max="1" width="3.4140625" style="25" customWidth="1"/>
    <col min="2" max="2" width="1.83203125" style="26" customWidth="1"/>
    <col min="3" max="3" width="4" style="26" customWidth="1"/>
    <col min="4" max="4" width="5.83203125" style="26" customWidth="1"/>
    <col min="5" max="5" width="13.4140625" style="25" customWidth="1"/>
    <col min="6" max="8" width="5.58203125" style="25"/>
    <col min="9" max="9" width="5.58203125" style="26"/>
    <col min="10" max="10" width="6.58203125" style="26" customWidth="1"/>
    <col min="11" max="16" width="5.58203125" style="26"/>
    <col min="17" max="17" width="5.58203125" style="26" customWidth="1"/>
    <col min="18" max="18" width="2.25" style="26" customWidth="1"/>
    <col min="19" max="16384" width="5.58203125" style="26"/>
  </cols>
  <sheetData>
    <row r="1" spans="2:18" s="25" customFormat="1" ht="16.5" customHeight="1" x14ac:dyDescent="0.5"/>
    <row r="2" spans="2:18" ht="23.25" customHeight="1" x14ac:dyDescent="0.5">
      <c r="B2" s="50" t="s">
        <v>152</v>
      </c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</row>
    <row r="3" spans="2:18" ht="42.75" customHeight="1" x14ac:dyDescent="0.5">
      <c r="B3" s="27"/>
      <c r="C3" s="34" t="s">
        <v>150</v>
      </c>
      <c r="D3" s="35" t="s">
        <v>0</v>
      </c>
      <c r="E3" s="51" t="s">
        <v>151</v>
      </c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3"/>
      <c r="R3" s="27"/>
    </row>
    <row r="4" spans="2:18" ht="16.5" customHeight="1" x14ac:dyDescent="0.5">
      <c r="B4" s="27"/>
      <c r="C4" s="30">
        <v>1</v>
      </c>
      <c r="D4" s="28" t="s">
        <v>16</v>
      </c>
      <c r="E4" s="31" t="s">
        <v>270</v>
      </c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3"/>
      <c r="R4" s="27"/>
    </row>
    <row r="5" spans="2:18" ht="16.5" customHeight="1" x14ac:dyDescent="0.5">
      <c r="B5" s="27"/>
      <c r="C5" s="30">
        <v>2</v>
      </c>
      <c r="D5" s="28" t="s">
        <v>16</v>
      </c>
      <c r="E5" s="31" t="s">
        <v>274</v>
      </c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3"/>
      <c r="R5" s="27"/>
    </row>
    <row r="6" spans="2:18" ht="16.5" customHeight="1" x14ac:dyDescent="0.5">
      <c r="B6" s="27"/>
      <c r="C6" s="30">
        <v>3</v>
      </c>
      <c r="D6" s="28" t="s">
        <v>16</v>
      </c>
      <c r="E6" s="31" t="s">
        <v>275</v>
      </c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3"/>
      <c r="R6" s="27"/>
    </row>
    <row r="7" spans="2:18" ht="16.5" customHeight="1" x14ac:dyDescent="0.5">
      <c r="B7" s="27"/>
      <c r="C7" s="30">
        <v>4</v>
      </c>
      <c r="D7" s="28" t="s">
        <v>16</v>
      </c>
      <c r="E7" s="31" t="s">
        <v>276</v>
      </c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3"/>
      <c r="R7" s="27"/>
    </row>
    <row r="8" spans="2:18" ht="16.5" customHeight="1" x14ac:dyDescent="0.5">
      <c r="B8" s="27"/>
      <c r="C8" s="30">
        <v>5</v>
      </c>
      <c r="D8" s="28" t="s">
        <v>16</v>
      </c>
      <c r="E8" s="31" t="s">
        <v>277</v>
      </c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3"/>
      <c r="R8" s="27"/>
    </row>
    <row r="9" spans="2:18" ht="16.5" customHeight="1" x14ac:dyDescent="0.5">
      <c r="B9" s="27"/>
      <c r="C9" s="30">
        <v>6</v>
      </c>
      <c r="D9" s="28" t="s">
        <v>16</v>
      </c>
      <c r="E9" s="31" t="s">
        <v>271</v>
      </c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3"/>
      <c r="R9" s="27"/>
    </row>
    <row r="10" spans="2:18" ht="16.5" customHeight="1" x14ac:dyDescent="0.5">
      <c r="B10" s="27"/>
      <c r="C10" s="30">
        <v>7</v>
      </c>
      <c r="D10" s="28" t="s">
        <v>16</v>
      </c>
      <c r="E10" s="31" t="s">
        <v>278</v>
      </c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3"/>
      <c r="R10" s="27"/>
    </row>
    <row r="11" spans="2:18" ht="16.5" customHeight="1" x14ac:dyDescent="0.5">
      <c r="B11" s="27"/>
      <c r="C11" s="30">
        <v>8</v>
      </c>
      <c r="D11" s="28" t="s">
        <v>16</v>
      </c>
      <c r="E11" s="31" t="s">
        <v>273</v>
      </c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3"/>
      <c r="R11" s="27"/>
    </row>
    <row r="12" spans="2:18" ht="16.5" customHeight="1" x14ac:dyDescent="0.5">
      <c r="B12" s="27"/>
      <c r="C12" s="30">
        <v>9</v>
      </c>
      <c r="D12" s="28" t="s">
        <v>18</v>
      </c>
      <c r="E12" s="31" t="s">
        <v>279</v>
      </c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3"/>
      <c r="R12" s="27"/>
    </row>
    <row r="13" spans="2:18" ht="16.5" customHeight="1" x14ac:dyDescent="0.5">
      <c r="B13" s="27"/>
      <c r="C13" s="30">
        <v>10</v>
      </c>
      <c r="D13" s="28" t="s">
        <v>18</v>
      </c>
      <c r="E13" s="31" t="s">
        <v>280</v>
      </c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3"/>
      <c r="R13" s="27"/>
    </row>
    <row r="14" spans="2:18" ht="16.5" customHeight="1" x14ac:dyDescent="0.5">
      <c r="B14" s="27"/>
      <c r="C14" s="30">
        <v>11</v>
      </c>
      <c r="D14" s="28" t="s">
        <v>18</v>
      </c>
      <c r="E14" s="31" t="s">
        <v>281</v>
      </c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3"/>
      <c r="R14" s="27"/>
    </row>
    <row r="15" spans="2:18" ht="16.5" customHeight="1" x14ac:dyDescent="0.5">
      <c r="B15" s="27"/>
      <c r="C15" s="30">
        <v>12</v>
      </c>
      <c r="D15" s="28" t="s">
        <v>18</v>
      </c>
      <c r="E15" s="31" t="s">
        <v>282</v>
      </c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3"/>
      <c r="R15" s="27"/>
    </row>
    <row r="16" spans="2:18" ht="16.5" customHeight="1" x14ac:dyDescent="0.5">
      <c r="B16" s="27"/>
      <c r="C16" s="30">
        <v>13</v>
      </c>
      <c r="D16" s="28" t="s">
        <v>18</v>
      </c>
      <c r="E16" s="31" t="s">
        <v>283</v>
      </c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3"/>
      <c r="R16" s="27"/>
    </row>
    <row r="17" spans="2:18" ht="16.5" customHeight="1" x14ac:dyDescent="0.5">
      <c r="B17" s="27"/>
      <c r="C17" s="30">
        <v>14</v>
      </c>
      <c r="D17" s="28" t="s">
        <v>18</v>
      </c>
      <c r="E17" s="31" t="s">
        <v>284</v>
      </c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3"/>
      <c r="R17" s="27"/>
    </row>
    <row r="18" spans="2:18" ht="16.5" customHeight="1" x14ac:dyDescent="0.5">
      <c r="B18" s="27"/>
      <c r="C18" s="30">
        <v>15</v>
      </c>
      <c r="D18" s="28" t="s">
        <v>18</v>
      </c>
      <c r="E18" s="31" t="s">
        <v>285</v>
      </c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3"/>
      <c r="R18" s="27"/>
    </row>
    <row r="19" spans="2:18" ht="16.5" customHeight="1" x14ac:dyDescent="0.5">
      <c r="B19" s="27"/>
      <c r="C19" s="30">
        <v>16</v>
      </c>
      <c r="D19" s="28" t="s">
        <v>18</v>
      </c>
      <c r="E19" s="31" t="s">
        <v>272</v>
      </c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3"/>
      <c r="R19" s="27"/>
    </row>
    <row r="20" spans="2:18" ht="16.5" customHeight="1" x14ac:dyDescent="0.5">
      <c r="B20" s="27"/>
      <c r="C20" s="30">
        <v>17</v>
      </c>
      <c r="D20" s="28" t="s">
        <v>20</v>
      </c>
      <c r="E20" s="31" t="s">
        <v>290</v>
      </c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3"/>
      <c r="R20" s="27"/>
    </row>
    <row r="21" spans="2:18" ht="16.5" customHeight="1" x14ac:dyDescent="0.5">
      <c r="B21" s="27"/>
      <c r="C21" s="30">
        <v>18</v>
      </c>
      <c r="D21" s="28" t="s">
        <v>20</v>
      </c>
      <c r="E21" s="31" t="s">
        <v>291</v>
      </c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3"/>
      <c r="R21" s="27"/>
    </row>
    <row r="22" spans="2:18" ht="16.5" customHeight="1" x14ac:dyDescent="0.5">
      <c r="B22" s="27"/>
      <c r="C22" s="30">
        <v>19</v>
      </c>
      <c r="D22" s="28" t="s">
        <v>20</v>
      </c>
      <c r="E22" s="31" t="s">
        <v>292</v>
      </c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3"/>
      <c r="R22" s="27"/>
    </row>
    <row r="23" spans="2:18" ht="16.5" customHeight="1" x14ac:dyDescent="0.5">
      <c r="B23" s="27"/>
      <c r="C23" s="30">
        <v>20</v>
      </c>
      <c r="D23" s="28" t="s">
        <v>20</v>
      </c>
      <c r="E23" s="31" t="s">
        <v>293</v>
      </c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3"/>
      <c r="R23" s="27"/>
    </row>
    <row r="24" spans="2:18" ht="16.5" customHeight="1" x14ac:dyDescent="0.5">
      <c r="B24" s="27"/>
      <c r="C24" s="30">
        <v>21</v>
      </c>
      <c r="D24" s="28" t="s">
        <v>20</v>
      </c>
      <c r="E24" s="31" t="s">
        <v>294</v>
      </c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3"/>
      <c r="R24" s="27"/>
    </row>
    <row r="25" spans="2:18" ht="16.5" customHeight="1" x14ac:dyDescent="0.5">
      <c r="B25" s="27"/>
      <c r="C25" s="30">
        <v>22</v>
      </c>
      <c r="D25" s="28" t="s">
        <v>20</v>
      </c>
      <c r="E25" s="31" t="s">
        <v>295</v>
      </c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3"/>
      <c r="R25" s="27"/>
    </row>
    <row r="26" spans="2:18" ht="16.5" customHeight="1" x14ac:dyDescent="0.5">
      <c r="B26" s="27"/>
      <c r="C26" s="30">
        <v>23</v>
      </c>
      <c r="D26" s="28" t="s">
        <v>22</v>
      </c>
      <c r="E26" s="31" t="s">
        <v>286</v>
      </c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3"/>
      <c r="R26" s="27"/>
    </row>
    <row r="27" spans="2:18" ht="16.5" customHeight="1" x14ac:dyDescent="0.5">
      <c r="B27" s="27"/>
      <c r="C27" s="30">
        <v>24</v>
      </c>
      <c r="D27" s="28" t="s">
        <v>22</v>
      </c>
      <c r="E27" s="31" t="s">
        <v>287</v>
      </c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3"/>
      <c r="R27" s="27"/>
    </row>
    <row r="28" spans="2:18" ht="16.5" customHeight="1" x14ac:dyDescent="0.5">
      <c r="B28" s="27"/>
      <c r="C28" s="30">
        <v>25</v>
      </c>
      <c r="D28" s="28" t="s">
        <v>22</v>
      </c>
      <c r="E28" s="31" t="s">
        <v>288</v>
      </c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3"/>
      <c r="R28" s="27"/>
    </row>
    <row r="29" spans="2:18" ht="16.5" customHeight="1" x14ac:dyDescent="0.5">
      <c r="B29" s="27"/>
      <c r="C29" s="30">
        <v>26</v>
      </c>
      <c r="D29" s="28" t="s">
        <v>22</v>
      </c>
      <c r="E29" s="31" t="s">
        <v>296</v>
      </c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3"/>
      <c r="R29" s="27"/>
    </row>
    <row r="30" spans="2:18" ht="16.5" customHeight="1" x14ac:dyDescent="0.5">
      <c r="B30" s="27"/>
      <c r="C30" s="30">
        <v>27</v>
      </c>
      <c r="D30" s="28" t="s">
        <v>22</v>
      </c>
      <c r="E30" s="31" t="s">
        <v>289</v>
      </c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3"/>
      <c r="R30" s="27"/>
    </row>
    <row r="31" spans="2:18" ht="16.5" customHeight="1" x14ac:dyDescent="0.5">
      <c r="B31" s="27"/>
      <c r="C31" s="30">
        <v>28</v>
      </c>
      <c r="D31" s="28" t="s">
        <v>24</v>
      </c>
      <c r="E31" s="31" t="s">
        <v>297</v>
      </c>
      <c r="F31" s="32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3"/>
      <c r="R31" s="27"/>
    </row>
    <row r="32" spans="2:18" ht="16.5" customHeight="1" x14ac:dyDescent="0.5">
      <c r="B32" s="27"/>
      <c r="C32" s="30">
        <v>29</v>
      </c>
      <c r="D32" s="28" t="s">
        <v>24</v>
      </c>
      <c r="E32" s="31" t="s">
        <v>298</v>
      </c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3"/>
      <c r="R32" s="27"/>
    </row>
    <row r="33" spans="2:18" ht="16.5" customHeight="1" x14ac:dyDescent="0.5">
      <c r="B33" s="27"/>
      <c r="C33" s="30">
        <v>30</v>
      </c>
      <c r="D33" s="28" t="s">
        <v>24</v>
      </c>
      <c r="E33" s="31" t="s">
        <v>299</v>
      </c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3"/>
      <c r="R33" s="27"/>
    </row>
    <row r="34" spans="2:18" ht="16.5" customHeight="1" x14ac:dyDescent="0.5">
      <c r="B34" s="27"/>
      <c r="C34" s="30">
        <v>31</v>
      </c>
      <c r="D34" s="28" t="s">
        <v>24</v>
      </c>
      <c r="E34" s="31" t="s">
        <v>300</v>
      </c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3"/>
      <c r="R34" s="27"/>
    </row>
    <row r="35" spans="2:18" ht="16.5" customHeight="1" x14ac:dyDescent="0.5">
      <c r="B35" s="27"/>
      <c r="C35" s="30">
        <v>32</v>
      </c>
      <c r="D35" s="28" t="s">
        <v>24</v>
      </c>
      <c r="E35" s="31" t="s">
        <v>301</v>
      </c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3"/>
      <c r="R35" s="27"/>
    </row>
    <row r="36" spans="2:18" ht="16.5" customHeight="1" x14ac:dyDescent="0.5">
      <c r="B36" s="27"/>
      <c r="C36" s="30">
        <v>33</v>
      </c>
      <c r="D36" s="28"/>
      <c r="E36" s="31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3"/>
      <c r="R36" s="27"/>
    </row>
    <row r="37" spans="2:18" ht="16.5" customHeight="1" x14ac:dyDescent="0.5">
      <c r="B37" s="27"/>
      <c r="C37" s="30">
        <v>34</v>
      </c>
      <c r="D37" s="28"/>
      <c r="E37" s="31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3"/>
      <c r="R37" s="27"/>
    </row>
    <row r="38" spans="2:18" ht="16.5" customHeight="1" x14ac:dyDescent="0.5">
      <c r="B38" s="27"/>
      <c r="C38" s="30">
        <v>35</v>
      </c>
      <c r="D38" s="28"/>
      <c r="E38" s="31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3"/>
      <c r="R38" s="27"/>
    </row>
    <row r="39" spans="2:18" ht="16.5" customHeight="1" x14ac:dyDescent="0.5">
      <c r="B39" s="27"/>
      <c r="C39" s="30">
        <v>36</v>
      </c>
      <c r="D39" s="28"/>
      <c r="E39" s="31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3"/>
      <c r="R39" s="27"/>
    </row>
    <row r="40" spans="2:18" ht="16.5" customHeight="1" x14ac:dyDescent="0.5">
      <c r="B40" s="27"/>
      <c r="C40" s="30">
        <v>37</v>
      </c>
      <c r="D40" s="28"/>
      <c r="E40" s="31"/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3"/>
      <c r="R40" s="27"/>
    </row>
    <row r="41" spans="2:18" ht="16.5" customHeight="1" x14ac:dyDescent="0.5">
      <c r="B41" s="27"/>
      <c r="C41" s="30">
        <v>38</v>
      </c>
      <c r="D41" s="28"/>
      <c r="E41" s="31"/>
      <c r="F41" s="32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3"/>
      <c r="R41" s="27"/>
    </row>
    <row r="42" spans="2:18" ht="16.5" customHeight="1" x14ac:dyDescent="0.5">
      <c r="B42" s="27"/>
      <c r="C42" s="30">
        <v>39</v>
      </c>
      <c r="D42" s="28"/>
      <c r="E42" s="31"/>
      <c r="F42" s="32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3"/>
      <c r="R42" s="27"/>
    </row>
    <row r="43" spans="2:18" ht="16.5" customHeight="1" x14ac:dyDescent="0.5">
      <c r="B43" s="27"/>
      <c r="C43" s="30">
        <v>40</v>
      </c>
      <c r="D43" s="28"/>
      <c r="E43" s="31"/>
      <c r="F43" s="32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3"/>
      <c r="R43" s="27"/>
    </row>
    <row r="44" spans="2:18" ht="16.5" customHeight="1" x14ac:dyDescent="0.5">
      <c r="B44" s="27"/>
      <c r="C44" s="30">
        <v>41</v>
      </c>
      <c r="D44" s="28"/>
      <c r="E44" s="31"/>
      <c r="F44" s="32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3"/>
      <c r="R44" s="27"/>
    </row>
    <row r="45" spans="2:18" ht="16.5" customHeight="1" x14ac:dyDescent="0.5">
      <c r="B45" s="27"/>
      <c r="C45" s="30">
        <v>42</v>
      </c>
      <c r="D45" s="28"/>
      <c r="E45" s="31"/>
      <c r="F45" s="32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3"/>
      <c r="R45" s="27"/>
    </row>
    <row r="46" spans="2:18" ht="16.5" customHeight="1" x14ac:dyDescent="0.5">
      <c r="B46" s="27"/>
      <c r="C46" s="30">
        <v>43</v>
      </c>
      <c r="D46" s="28"/>
      <c r="E46" s="31"/>
      <c r="F46" s="32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3"/>
      <c r="R46" s="27"/>
    </row>
    <row r="47" spans="2:18" ht="16.5" customHeight="1" x14ac:dyDescent="0.5">
      <c r="B47" s="27"/>
      <c r="C47" s="30">
        <v>44</v>
      </c>
      <c r="D47" s="28"/>
      <c r="E47" s="31"/>
      <c r="F47" s="32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3"/>
      <c r="R47" s="27"/>
    </row>
    <row r="48" spans="2:18" ht="16.5" customHeight="1" x14ac:dyDescent="0.5">
      <c r="B48" s="27"/>
      <c r="C48" s="30">
        <v>45</v>
      </c>
      <c r="D48" s="28"/>
      <c r="E48" s="31"/>
      <c r="F48" s="32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3"/>
      <c r="R48" s="27"/>
    </row>
    <row r="49" spans="2:18" ht="9.75" customHeight="1" x14ac:dyDescent="0.5">
      <c r="B49" s="27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7"/>
      <c r="R49" s="27"/>
    </row>
    <row r="50" spans="2:18" s="25" customFormat="1" x14ac:dyDescent="0.5">
      <c r="B50" s="49"/>
      <c r="C50" s="49"/>
    </row>
    <row r="51" spans="2:18" s="25" customFormat="1" x14ac:dyDescent="0.5">
      <c r="B51" s="29"/>
      <c r="C51" s="29"/>
    </row>
    <row r="52" spans="2:18" s="25" customFormat="1" x14ac:dyDescent="0.5">
      <c r="B52" s="29"/>
      <c r="C52" s="29"/>
    </row>
    <row r="53" spans="2:18" s="25" customFormat="1" x14ac:dyDescent="0.5"/>
  </sheetData>
  <sheetProtection selectLockedCells="1"/>
  <mergeCells count="3">
    <mergeCell ref="B50:C50"/>
    <mergeCell ref="B2:R2"/>
    <mergeCell ref="E3:Q3"/>
  </mergeCells>
  <pageMargins left="0.31496062992125984" right="0.11811023622047245" top="0.35433070866141736" bottom="0.15748031496062992" header="0.31496062992125984" footer="0.31496062992125984"/>
  <pageSetup paperSize="9" scale="95" orientation="portrait" blackAndWhite="1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3"/>
  <sheetViews>
    <sheetView showGridLines="0" zoomScale="120" zoomScaleNormal="120" workbookViewId="0">
      <selection activeCell="D16" sqref="D16"/>
    </sheetView>
  </sheetViews>
  <sheetFormatPr defaultColWidth="5.58203125" defaultRowHeight="17" x14ac:dyDescent="0.5"/>
  <cols>
    <col min="1" max="1" width="3.4140625" style="25" customWidth="1"/>
    <col min="2" max="2" width="1.83203125" style="26" customWidth="1"/>
    <col min="3" max="3" width="4" style="26" customWidth="1"/>
    <col min="4" max="4" width="5.83203125" style="26" customWidth="1"/>
    <col min="5" max="5" width="13.4140625" style="25" customWidth="1"/>
    <col min="6" max="8" width="5.58203125" style="25"/>
    <col min="9" max="9" width="5.58203125" style="26"/>
    <col min="10" max="10" width="6.58203125" style="26" customWidth="1"/>
    <col min="11" max="16" width="5.58203125" style="26"/>
    <col min="17" max="17" width="5.58203125" style="26" customWidth="1"/>
    <col min="18" max="18" width="2.25" style="26" customWidth="1"/>
    <col min="19" max="16384" width="5.58203125" style="26"/>
  </cols>
  <sheetData>
    <row r="1" spans="2:18" s="25" customFormat="1" ht="16.5" customHeight="1" x14ac:dyDescent="0.5"/>
    <row r="2" spans="2:18" ht="23.25" customHeight="1" x14ac:dyDescent="0.5">
      <c r="B2" s="54" t="str">
        <f>ไทย!B2</f>
        <v xml:space="preserve"> ตัวชี้วัดชั้นปี ชั้นมัธยมศึกษาปีที่ 2</v>
      </c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</row>
    <row r="3" spans="2:18" ht="42.75" customHeight="1" x14ac:dyDescent="0.5">
      <c r="B3" s="27"/>
      <c r="C3" s="34" t="s">
        <v>150</v>
      </c>
      <c r="D3" s="35" t="s">
        <v>0</v>
      </c>
      <c r="E3" s="51" t="s">
        <v>151</v>
      </c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3"/>
      <c r="R3" s="27"/>
    </row>
    <row r="4" spans="2:18" ht="16.5" customHeight="1" x14ac:dyDescent="0.5">
      <c r="B4" s="27"/>
      <c r="C4" s="30">
        <v>1</v>
      </c>
      <c r="D4" s="28" t="s">
        <v>26</v>
      </c>
      <c r="E4" s="31" t="s">
        <v>322</v>
      </c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3"/>
      <c r="R4" s="27"/>
    </row>
    <row r="5" spans="2:18" ht="16.5" customHeight="1" x14ac:dyDescent="0.5">
      <c r="B5" s="27"/>
      <c r="C5" s="30">
        <v>2</v>
      </c>
      <c r="D5" s="28" t="s">
        <v>26</v>
      </c>
      <c r="E5" s="31" t="s">
        <v>323</v>
      </c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3"/>
      <c r="R5" s="27"/>
    </row>
    <row r="6" spans="2:18" ht="16.5" customHeight="1" x14ac:dyDescent="0.5">
      <c r="B6" s="27"/>
      <c r="C6" s="30">
        <v>3</v>
      </c>
      <c r="D6" s="28" t="s">
        <v>27</v>
      </c>
      <c r="E6" s="31" t="s">
        <v>324</v>
      </c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3"/>
      <c r="R6" s="27"/>
    </row>
    <row r="7" spans="2:18" ht="16.5" customHeight="1" x14ac:dyDescent="0.5">
      <c r="B7" s="27"/>
      <c r="C7" s="30">
        <v>4</v>
      </c>
      <c r="D7" s="28" t="s">
        <v>27</v>
      </c>
      <c r="E7" s="31" t="s">
        <v>325</v>
      </c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3"/>
      <c r="R7" s="27"/>
    </row>
    <row r="8" spans="2:18" ht="16.5" customHeight="1" x14ac:dyDescent="0.5">
      <c r="B8" s="27"/>
      <c r="C8" s="30">
        <v>5</v>
      </c>
      <c r="D8" s="28" t="s">
        <v>34</v>
      </c>
      <c r="E8" s="31" t="s">
        <v>326</v>
      </c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3"/>
      <c r="R8" s="27"/>
    </row>
    <row r="9" spans="2:18" ht="16.5" customHeight="1" x14ac:dyDescent="0.5">
      <c r="B9" s="27"/>
      <c r="C9" s="30">
        <v>6</v>
      </c>
      <c r="D9" s="28" t="s">
        <v>34</v>
      </c>
      <c r="E9" s="31" t="s">
        <v>327</v>
      </c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3"/>
      <c r="R9" s="27"/>
    </row>
    <row r="10" spans="2:18" ht="16.5" customHeight="1" x14ac:dyDescent="0.5">
      <c r="B10" s="27"/>
      <c r="C10" s="30">
        <v>7</v>
      </c>
      <c r="D10" s="28" t="s">
        <v>35</v>
      </c>
      <c r="E10" s="31" t="s">
        <v>328</v>
      </c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3"/>
      <c r="R10" s="27"/>
    </row>
    <row r="11" spans="2:18" ht="16.5" customHeight="1" x14ac:dyDescent="0.5">
      <c r="B11" s="27"/>
      <c r="C11" s="30">
        <v>8</v>
      </c>
      <c r="D11" s="28" t="s">
        <v>35</v>
      </c>
      <c r="E11" s="31" t="s">
        <v>329</v>
      </c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3"/>
      <c r="R11" s="27"/>
    </row>
    <row r="12" spans="2:18" ht="16.5" customHeight="1" x14ac:dyDescent="0.5">
      <c r="B12" s="27"/>
      <c r="C12" s="30">
        <v>9</v>
      </c>
      <c r="D12" s="28" t="s">
        <v>35</v>
      </c>
      <c r="E12" s="31" t="s">
        <v>330</v>
      </c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3"/>
      <c r="R12" s="27"/>
    </row>
    <row r="13" spans="2:18" ht="16.5" customHeight="1" x14ac:dyDescent="0.5">
      <c r="B13" s="27"/>
      <c r="C13" s="30">
        <v>10</v>
      </c>
      <c r="D13" s="28" t="s">
        <v>35</v>
      </c>
      <c r="E13" s="31" t="s">
        <v>331</v>
      </c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3"/>
      <c r="R13" s="27"/>
    </row>
    <row r="14" spans="2:18" ht="16.5" customHeight="1" x14ac:dyDescent="0.5">
      <c r="B14" s="27"/>
      <c r="C14" s="30">
        <v>11</v>
      </c>
      <c r="D14" s="28" t="s">
        <v>35</v>
      </c>
      <c r="E14" s="31" t="s">
        <v>332</v>
      </c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3"/>
      <c r="R14" s="27"/>
    </row>
    <row r="15" spans="2:18" ht="16.5" customHeight="1" x14ac:dyDescent="0.5">
      <c r="B15" s="27"/>
      <c r="C15" s="30">
        <v>12</v>
      </c>
      <c r="D15" s="28" t="s">
        <v>37</v>
      </c>
      <c r="E15" s="31" t="s">
        <v>333</v>
      </c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3"/>
      <c r="R15" s="27"/>
    </row>
    <row r="16" spans="2:18" ht="16.5" customHeight="1" x14ac:dyDescent="0.5">
      <c r="B16" s="27"/>
      <c r="C16" s="30">
        <v>13</v>
      </c>
      <c r="D16" s="28"/>
      <c r="E16" s="31"/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3"/>
      <c r="R16" s="27"/>
    </row>
    <row r="17" spans="2:18" ht="16.5" customHeight="1" x14ac:dyDescent="0.5">
      <c r="B17" s="27"/>
      <c r="C17" s="30">
        <v>14</v>
      </c>
      <c r="D17" s="28"/>
      <c r="E17" s="31"/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3"/>
      <c r="R17" s="27"/>
    </row>
    <row r="18" spans="2:18" ht="16.5" customHeight="1" x14ac:dyDescent="0.5">
      <c r="B18" s="27"/>
      <c r="C18" s="30">
        <v>15</v>
      </c>
      <c r="D18" s="28"/>
      <c r="E18" s="31"/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3"/>
      <c r="R18" s="27"/>
    </row>
    <row r="19" spans="2:18" ht="16.5" customHeight="1" x14ac:dyDescent="0.5">
      <c r="B19" s="27"/>
      <c r="C19" s="30">
        <v>16</v>
      </c>
      <c r="D19" s="28"/>
      <c r="E19" s="31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3"/>
      <c r="R19" s="27"/>
    </row>
    <row r="20" spans="2:18" ht="16.5" customHeight="1" x14ac:dyDescent="0.5">
      <c r="B20" s="27"/>
      <c r="C20" s="30">
        <v>17</v>
      </c>
      <c r="D20" s="28"/>
      <c r="E20" s="31"/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3"/>
      <c r="R20" s="27"/>
    </row>
    <row r="21" spans="2:18" ht="16.5" customHeight="1" x14ac:dyDescent="0.5">
      <c r="B21" s="27"/>
      <c r="C21" s="30">
        <v>18</v>
      </c>
      <c r="D21" s="28"/>
      <c r="E21" s="31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3"/>
      <c r="R21" s="27"/>
    </row>
    <row r="22" spans="2:18" ht="16.5" customHeight="1" x14ac:dyDescent="0.5">
      <c r="B22" s="27"/>
      <c r="C22" s="30">
        <v>19</v>
      </c>
      <c r="D22" s="28"/>
      <c r="E22" s="31"/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3"/>
      <c r="R22" s="27"/>
    </row>
    <row r="23" spans="2:18" ht="16.5" customHeight="1" x14ac:dyDescent="0.5">
      <c r="B23" s="27"/>
      <c r="C23" s="30">
        <v>20</v>
      </c>
      <c r="D23" s="28"/>
      <c r="E23" s="31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3"/>
      <c r="R23" s="27"/>
    </row>
    <row r="24" spans="2:18" ht="16.5" customHeight="1" x14ac:dyDescent="0.5">
      <c r="B24" s="27"/>
      <c r="C24" s="30">
        <v>21</v>
      </c>
      <c r="D24" s="28"/>
      <c r="E24" s="31"/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3"/>
      <c r="R24" s="27"/>
    </row>
    <row r="25" spans="2:18" ht="16.5" customHeight="1" x14ac:dyDescent="0.5">
      <c r="B25" s="27"/>
      <c r="C25" s="30">
        <v>22</v>
      </c>
      <c r="D25" s="28"/>
      <c r="E25" s="31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3"/>
      <c r="R25" s="27"/>
    </row>
    <row r="26" spans="2:18" ht="16.5" customHeight="1" x14ac:dyDescent="0.5">
      <c r="B26" s="27"/>
      <c r="C26" s="30">
        <v>23</v>
      </c>
      <c r="D26" s="28"/>
      <c r="E26" s="31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3"/>
      <c r="R26" s="27"/>
    </row>
    <row r="27" spans="2:18" ht="16.5" customHeight="1" x14ac:dyDescent="0.5">
      <c r="B27" s="27"/>
      <c r="C27" s="30">
        <v>24</v>
      </c>
      <c r="D27" s="28"/>
      <c r="E27" s="31"/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3"/>
      <c r="R27" s="27"/>
    </row>
    <row r="28" spans="2:18" ht="16.5" customHeight="1" x14ac:dyDescent="0.5">
      <c r="B28" s="27"/>
      <c r="C28" s="30">
        <v>25</v>
      </c>
      <c r="D28" s="28"/>
      <c r="E28" s="31"/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3"/>
      <c r="R28" s="27"/>
    </row>
    <row r="29" spans="2:18" ht="16.5" customHeight="1" x14ac:dyDescent="0.5">
      <c r="B29" s="27"/>
      <c r="C29" s="30">
        <v>26</v>
      </c>
      <c r="D29" s="28"/>
      <c r="E29" s="31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3"/>
      <c r="R29" s="27"/>
    </row>
    <row r="30" spans="2:18" ht="16.5" customHeight="1" x14ac:dyDescent="0.5">
      <c r="B30" s="27"/>
      <c r="C30" s="30">
        <v>27</v>
      </c>
      <c r="D30" s="28"/>
      <c r="E30" s="31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3"/>
      <c r="R30" s="27"/>
    </row>
    <row r="31" spans="2:18" ht="16.5" customHeight="1" x14ac:dyDescent="0.5">
      <c r="B31" s="27"/>
      <c r="C31" s="30">
        <v>28</v>
      </c>
      <c r="D31" s="28"/>
      <c r="E31" s="31"/>
      <c r="F31" s="32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3"/>
      <c r="R31" s="27"/>
    </row>
    <row r="32" spans="2:18" ht="16.5" customHeight="1" x14ac:dyDescent="0.5">
      <c r="B32" s="27"/>
      <c r="C32" s="30">
        <v>29</v>
      </c>
      <c r="D32" s="28"/>
      <c r="E32" s="31"/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3"/>
      <c r="R32" s="27"/>
    </row>
    <row r="33" spans="2:18" ht="16.5" customHeight="1" x14ac:dyDescent="0.5">
      <c r="B33" s="27"/>
      <c r="C33" s="30">
        <v>30</v>
      </c>
      <c r="D33" s="28"/>
      <c r="E33" s="31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3"/>
      <c r="R33" s="27"/>
    </row>
    <row r="34" spans="2:18" ht="16.5" customHeight="1" x14ac:dyDescent="0.5">
      <c r="B34" s="27"/>
      <c r="C34" s="30">
        <v>31</v>
      </c>
      <c r="D34" s="28"/>
      <c r="E34" s="31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3"/>
      <c r="R34" s="27"/>
    </row>
    <row r="35" spans="2:18" ht="16.5" customHeight="1" x14ac:dyDescent="0.5">
      <c r="B35" s="27"/>
      <c r="C35" s="30">
        <v>32</v>
      </c>
      <c r="D35" s="28"/>
      <c r="E35" s="31"/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3"/>
      <c r="R35" s="27"/>
    </row>
    <row r="36" spans="2:18" ht="16.5" customHeight="1" x14ac:dyDescent="0.5">
      <c r="B36" s="27"/>
      <c r="C36" s="30">
        <v>33</v>
      </c>
      <c r="D36" s="28"/>
      <c r="E36" s="31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3"/>
      <c r="R36" s="27"/>
    </row>
    <row r="37" spans="2:18" ht="16.5" customHeight="1" x14ac:dyDescent="0.5">
      <c r="B37" s="27"/>
      <c r="C37" s="30">
        <v>34</v>
      </c>
      <c r="D37" s="28"/>
      <c r="E37" s="31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3"/>
      <c r="R37" s="27"/>
    </row>
    <row r="38" spans="2:18" ht="16.5" customHeight="1" x14ac:dyDescent="0.5">
      <c r="B38" s="27"/>
      <c r="C38" s="30">
        <v>35</v>
      </c>
      <c r="D38" s="28"/>
      <c r="E38" s="31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3"/>
      <c r="R38" s="27"/>
    </row>
    <row r="39" spans="2:18" ht="16.5" customHeight="1" x14ac:dyDescent="0.5">
      <c r="B39" s="27"/>
      <c r="C39" s="30">
        <v>36</v>
      </c>
      <c r="D39" s="28"/>
      <c r="E39" s="31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3"/>
      <c r="R39" s="27"/>
    </row>
    <row r="40" spans="2:18" ht="16.5" customHeight="1" x14ac:dyDescent="0.5">
      <c r="B40" s="27"/>
      <c r="C40" s="30">
        <v>37</v>
      </c>
      <c r="D40" s="28"/>
      <c r="E40" s="31"/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3"/>
      <c r="R40" s="27"/>
    </row>
    <row r="41" spans="2:18" ht="16.5" customHeight="1" x14ac:dyDescent="0.5">
      <c r="B41" s="27"/>
      <c r="C41" s="30">
        <v>38</v>
      </c>
      <c r="D41" s="28"/>
      <c r="E41" s="31"/>
      <c r="F41" s="32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3"/>
      <c r="R41" s="27"/>
    </row>
    <row r="42" spans="2:18" ht="16.5" customHeight="1" x14ac:dyDescent="0.5">
      <c r="B42" s="27"/>
      <c r="C42" s="30">
        <v>39</v>
      </c>
      <c r="D42" s="28"/>
      <c r="E42" s="31"/>
      <c r="F42" s="32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3"/>
      <c r="R42" s="27"/>
    </row>
    <row r="43" spans="2:18" ht="16.5" customHeight="1" x14ac:dyDescent="0.5">
      <c r="B43" s="27"/>
      <c r="C43" s="30">
        <v>40</v>
      </c>
      <c r="D43" s="28"/>
      <c r="E43" s="31"/>
      <c r="F43" s="32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3"/>
      <c r="R43" s="27"/>
    </row>
    <row r="44" spans="2:18" ht="16.5" customHeight="1" x14ac:dyDescent="0.5">
      <c r="B44" s="27"/>
      <c r="C44" s="30">
        <v>41</v>
      </c>
      <c r="D44" s="28"/>
      <c r="E44" s="31"/>
      <c r="F44" s="32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3"/>
      <c r="R44" s="27"/>
    </row>
    <row r="45" spans="2:18" ht="16.5" customHeight="1" x14ac:dyDescent="0.5">
      <c r="B45" s="27"/>
      <c r="C45" s="30">
        <v>42</v>
      </c>
      <c r="D45" s="28"/>
      <c r="E45" s="31"/>
      <c r="F45" s="32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3"/>
      <c r="R45" s="27"/>
    </row>
    <row r="46" spans="2:18" ht="16.5" customHeight="1" x14ac:dyDescent="0.5">
      <c r="B46" s="27"/>
      <c r="C46" s="30">
        <v>43</v>
      </c>
      <c r="D46" s="28"/>
      <c r="E46" s="31"/>
      <c r="F46" s="32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3"/>
      <c r="R46" s="27"/>
    </row>
    <row r="47" spans="2:18" ht="16.5" customHeight="1" x14ac:dyDescent="0.5">
      <c r="B47" s="27"/>
      <c r="C47" s="30">
        <v>44</v>
      </c>
      <c r="D47" s="28"/>
      <c r="E47" s="31"/>
      <c r="F47" s="32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3"/>
      <c r="R47" s="27"/>
    </row>
    <row r="48" spans="2:18" ht="16.5" customHeight="1" x14ac:dyDescent="0.5">
      <c r="B48" s="27"/>
      <c r="C48" s="30">
        <v>45</v>
      </c>
      <c r="D48" s="28"/>
      <c r="E48" s="31"/>
      <c r="F48" s="32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3"/>
      <c r="R48" s="27"/>
    </row>
    <row r="49" spans="2:18" ht="9.75" customHeight="1" x14ac:dyDescent="0.5">
      <c r="B49" s="27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7"/>
      <c r="R49" s="27"/>
    </row>
    <row r="50" spans="2:18" s="25" customFormat="1" x14ac:dyDescent="0.5">
      <c r="B50" s="49"/>
      <c r="C50" s="49"/>
    </row>
    <row r="51" spans="2:18" s="25" customFormat="1" x14ac:dyDescent="0.5">
      <c r="B51" s="29"/>
      <c r="C51" s="29"/>
    </row>
    <row r="52" spans="2:18" s="25" customFormat="1" x14ac:dyDescent="0.5">
      <c r="B52" s="29"/>
      <c r="C52" s="29"/>
    </row>
    <row r="53" spans="2:18" s="25" customFormat="1" x14ac:dyDescent="0.5"/>
  </sheetData>
  <sheetProtection selectLockedCells="1"/>
  <mergeCells count="3">
    <mergeCell ref="B2:R2"/>
    <mergeCell ref="E3:Q3"/>
    <mergeCell ref="B50:C50"/>
  </mergeCells>
  <pageMargins left="0.31496062992125984" right="0.11811023622047245" top="0.35433070866141736" bottom="0.15748031496062992" header="0.31496062992125984" footer="0.31496062992125984"/>
  <pageSetup paperSize="9" scale="95" orientation="portrait" blackAndWhite="1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1"/>
  <sheetViews>
    <sheetView showGridLines="0" topLeftCell="A55" zoomScale="120" zoomScaleNormal="120" workbookViewId="0">
      <selection activeCell="F70" sqref="F70"/>
    </sheetView>
  </sheetViews>
  <sheetFormatPr defaultColWidth="5.58203125" defaultRowHeight="17" x14ac:dyDescent="0.5"/>
  <cols>
    <col min="1" max="1" width="3.4140625" style="25" customWidth="1"/>
    <col min="2" max="2" width="1.83203125" style="26" customWidth="1"/>
    <col min="3" max="3" width="4" style="26" customWidth="1"/>
    <col min="4" max="4" width="5.83203125" style="26" customWidth="1"/>
    <col min="5" max="5" width="13.4140625" style="25" customWidth="1"/>
    <col min="6" max="8" width="5.58203125" style="25"/>
    <col min="9" max="9" width="5.58203125" style="26"/>
    <col min="10" max="10" width="6.58203125" style="26" customWidth="1"/>
    <col min="11" max="16" width="5.58203125" style="26"/>
    <col min="17" max="17" width="5.58203125" style="26" customWidth="1"/>
    <col min="18" max="18" width="2.25" style="26" customWidth="1"/>
    <col min="19" max="16384" width="5.58203125" style="26"/>
  </cols>
  <sheetData>
    <row r="1" spans="2:18" s="25" customFormat="1" ht="16.5" customHeight="1" x14ac:dyDescent="0.5"/>
    <row r="2" spans="2:18" ht="23.25" customHeight="1" x14ac:dyDescent="0.5">
      <c r="B2" s="54" t="str">
        <f>ไทย!B2</f>
        <v xml:space="preserve"> ตัวชี้วัดชั้นปี ชั้นมัธยมศึกษาปีที่ 2</v>
      </c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</row>
    <row r="3" spans="2:18" ht="42.75" customHeight="1" x14ac:dyDescent="0.5">
      <c r="B3" s="27"/>
      <c r="C3" s="34" t="s">
        <v>150</v>
      </c>
      <c r="D3" s="35" t="s">
        <v>0</v>
      </c>
      <c r="E3" s="51" t="s">
        <v>151</v>
      </c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3"/>
      <c r="R3" s="27"/>
    </row>
    <row r="4" spans="2:18" ht="16.5" customHeight="1" x14ac:dyDescent="0.5">
      <c r="B4" s="27"/>
      <c r="C4" s="30">
        <v>1</v>
      </c>
      <c r="D4" s="28" t="s">
        <v>51</v>
      </c>
      <c r="E4" s="31" t="s">
        <v>334</v>
      </c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3"/>
      <c r="R4" s="27"/>
    </row>
    <row r="5" spans="2:18" ht="16.5" customHeight="1" x14ac:dyDescent="0.5">
      <c r="B5" s="27"/>
      <c r="C5" s="30">
        <v>2</v>
      </c>
      <c r="D5" s="28" t="s">
        <v>51</v>
      </c>
      <c r="E5" s="31" t="s">
        <v>335</v>
      </c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3"/>
      <c r="R5" s="27"/>
    </row>
    <row r="6" spans="2:18" ht="16.5" customHeight="1" x14ac:dyDescent="0.5">
      <c r="B6" s="27"/>
      <c r="C6" s="30">
        <v>3</v>
      </c>
      <c r="D6" s="28" t="s">
        <v>51</v>
      </c>
      <c r="E6" s="31" t="s">
        <v>336</v>
      </c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3"/>
      <c r="R6" s="27"/>
    </row>
    <row r="7" spans="2:18" ht="16.5" customHeight="1" x14ac:dyDescent="0.5">
      <c r="B7" s="27"/>
      <c r="C7" s="30">
        <v>4</v>
      </c>
      <c r="D7" s="28" t="s">
        <v>51</v>
      </c>
      <c r="E7" s="31" t="s">
        <v>337</v>
      </c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3"/>
      <c r="R7" s="27"/>
    </row>
    <row r="8" spans="2:18" ht="16.5" customHeight="1" x14ac:dyDescent="0.5">
      <c r="B8" s="27"/>
      <c r="C8" s="30">
        <v>5</v>
      </c>
      <c r="D8" s="28" t="s">
        <v>51</v>
      </c>
      <c r="E8" s="31" t="s">
        <v>338</v>
      </c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3"/>
      <c r="R8" s="27"/>
    </row>
    <row r="9" spans="2:18" ht="16.5" customHeight="1" x14ac:dyDescent="0.5">
      <c r="B9" s="27"/>
      <c r="C9" s="30">
        <v>6</v>
      </c>
      <c r="D9" s="28" t="s">
        <v>51</v>
      </c>
      <c r="E9" s="31" t="s">
        <v>339</v>
      </c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3"/>
      <c r="R9" s="27"/>
    </row>
    <row r="10" spans="2:18" ht="16.5" customHeight="1" x14ac:dyDescent="0.5">
      <c r="B10" s="27"/>
      <c r="C10" s="30">
        <v>7</v>
      </c>
      <c r="D10" s="28" t="s">
        <v>51</v>
      </c>
      <c r="E10" s="31" t="s">
        <v>340</v>
      </c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3"/>
      <c r="R10" s="27"/>
    </row>
    <row r="11" spans="2:18" ht="16.5" customHeight="1" x14ac:dyDescent="0.5">
      <c r="B11" s="27"/>
      <c r="C11" s="30">
        <v>8</v>
      </c>
      <c r="D11" s="28" t="s">
        <v>51</v>
      </c>
      <c r="E11" s="31" t="s">
        <v>341</v>
      </c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3"/>
      <c r="R11" s="27"/>
    </row>
    <row r="12" spans="2:18" ht="16.5" customHeight="1" x14ac:dyDescent="0.5">
      <c r="B12" s="27"/>
      <c r="C12" s="30">
        <v>9</v>
      </c>
      <c r="D12" s="28" t="s">
        <v>51</v>
      </c>
      <c r="E12" s="31" t="s">
        <v>342</v>
      </c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3"/>
      <c r="R12" s="27"/>
    </row>
    <row r="13" spans="2:18" ht="16.5" customHeight="1" x14ac:dyDescent="0.5">
      <c r="B13" s="27"/>
      <c r="C13" s="30">
        <v>10</v>
      </c>
      <c r="D13" s="28" t="s">
        <v>51</v>
      </c>
      <c r="E13" s="31" t="s">
        <v>343</v>
      </c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3"/>
      <c r="R13" s="27"/>
    </row>
    <row r="14" spans="2:18" ht="16.5" customHeight="1" x14ac:dyDescent="0.5">
      <c r="B14" s="27"/>
      <c r="C14" s="30">
        <v>11</v>
      </c>
      <c r="D14" s="28" t="s">
        <v>51</v>
      </c>
      <c r="E14" s="31" t="s">
        <v>344</v>
      </c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3"/>
      <c r="R14" s="27"/>
    </row>
    <row r="15" spans="2:18" ht="16.5" customHeight="1" x14ac:dyDescent="0.5">
      <c r="B15" s="27"/>
      <c r="C15" s="30">
        <v>12</v>
      </c>
      <c r="D15" s="28" t="s">
        <v>51</v>
      </c>
      <c r="E15" s="31" t="s">
        <v>345</v>
      </c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3"/>
      <c r="R15" s="27"/>
    </row>
    <row r="16" spans="2:18" ht="16.5" customHeight="1" x14ac:dyDescent="0.5">
      <c r="B16" s="27"/>
      <c r="C16" s="30">
        <v>13</v>
      </c>
      <c r="D16" s="28" t="s">
        <v>51</v>
      </c>
      <c r="E16" s="31" t="s">
        <v>346</v>
      </c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3"/>
      <c r="R16" s="27"/>
    </row>
    <row r="17" spans="2:18" ht="16.5" customHeight="1" x14ac:dyDescent="0.5">
      <c r="B17" s="27"/>
      <c r="C17" s="30">
        <v>14</v>
      </c>
      <c r="D17" s="28" t="s">
        <v>51</v>
      </c>
      <c r="E17" s="31" t="s">
        <v>347</v>
      </c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3"/>
      <c r="R17" s="27"/>
    </row>
    <row r="18" spans="2:18" ht="16.5" customHeight="1" x14ac:dyDescent="0.5">
      <c r="B18" s="27"/>
      <c r="C18" s="30">
        <v>15</v>
      </c>
      <c r="D18" s="28" t="s">
        <v>51</v>
      </c>
      <c r="E18" s="31" t="s">
        <v>348</v>
      </c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3"/>
      <c r="R18" s="27"/>
    </row>
    <row r="19" spans="2:18" ht="16.5" customHeight="1" x14ac:dyDescent="0.5">
      <c r="B19" s="27"/>
      <c r="C19" s="30">
        <v>16</v>
      </c>
      <c r="D19" s="28" t="s">
        <v>51</v>
      </c>
      <c r="E19" s="31" t="s">
        <v>349</v>
      </c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3"/>
      <c r="R19" s="27"/>
    </row>
    <row r="20" spans="2:18" ht="16.5" customHeight="1" x14ac:dyDescent="0.5">
      <c r="B20" s="27"/>
      <c r="C20" s="30">
        <v>17</v>
      </c>
      <c r="D20" s="28" t="s">
        <v>51</v>
      </c>
      <c r="E20" s="31" t="s">
        <v>350</v>
      </c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3"/>
      <c r="R20" s="27"/>
    </row>
    <row r="21" spans="2:18" ht="16.5" customHeight="1" x14ac:dyDescent="0.5">
      <c r="B21" s="27"/>
      <c r="C21" s="30">
        <v>18</v>
      </c>
      <c r="D21" s="28" t="s">
        <v>53</v>
      </c>
      <c r="E21" s="31" t="s">
        <v>351</v>
      </c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3"/>
      <c r="R21" s="27"/>
    </row>
    <row r="22" spans="2:18" ht="16.5" customHeight="1" x14ac:dyDescent="0.5">
      <c r="B22" s="27"/>
      <c r="C22" s="30">
        <v>19</v>
      </c>
      <c r="D22" s="28" t="s">
        <v>53</v>
      </c>
      <c r="E22" s="31" t="s">
        <v>352</v>
      </c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3"/>
      <c r="R22" s="27"/>
    </row>
    <row r="23" spans="2:18" ht="16.5" customHeight="1" x14ac:dyDescent="0.5">
      <c r="B23" s="27"/>
      <c r="C23" s="30">
        <v>20</v>
      </c>
      <c r="D23" s="28" t="s">
        <v>53</v>
      </c>
      <c r="E23" s="31" t="s">
        <v>353</v>
      </c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3"/>
      <c r="R23" s="27"/>
    </row>
    <row r="24" spans="2:18" ht="16.5" customHeight="1" x14ac:dyDescent="0.5">
      <c r="B24" s="27"/>
      <c r="C24" s="30">
        <v>21</v>
      </c>
      <c r="D24" s="28" t="s">
        <v>53</v>
      </c>
      <c r="E24" s="31" t="s">
        <v>354</v>
      </c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3"/>
      <c r="R24" s="27"/>
    </row>
    <row r="25" spans="2:18" ht="16.5" customHeight="1" x14ac:dyDescent="0.5">
      <c r="B25" s="27"/>
      <c r="C25" s="30">
        <v>22</v>
      </c>
      <c r="D25" s="28" t="s">
        <v>53</v>
      </c>
      <c r="E25" s="31" t="s">
        <v>355</v>
      </c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3"/>
      <c r="R25" s="27"/>
    </row>
    <row r="26" spans="2:18" ht="16.5" customHeight="1" x14ac:dyDescent="0.5">
      <c r="B26" s="27"/>
      <c r="C26" s="30">
        <v>23</v>
      </c>
      <c r="D26" s="28" t="s">
        <v>53</v>
      </c>
      <c r="E26" s="31" t="s">
        <v>356</v>
      </c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3"/>
      <c r="R26" s="27"/>
    </row>
    <row r="27" spans="2:18" ht="16.5" customHeight="1" x14ac:dyDescent="0.5">
      <c r="B27" s="27"/>
      <c r="C27" s="30">
        <v>24</v>
      </c>
      <c r="D27" s="28" t="s">
        <v>54</v>
      </c>
      <c r="E27" s="31" t="s">
        <v>357</v>
      </c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3"/>
      <c r="R27" s="27"/>
    </row>
    <row r="28" spans="2:18" ht="16.5" customHeight="1" x14ac:dyDescent="0.5">
      <c r="B28" s="27"/>
      <c r="C28" s="30">
        <v>25</v>
      </c>
      <c r="D28" s="28" t="s">
        <v>54</v>
      </c>
      <c r="E28" s="31" t="s">
        <v>358</v>
      </c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3"/>
      <c r="R28" s="27"/>
    </row>
    <row r="29" spans="2:18" ht="16.5" customHeight="1" x14ac:dyDescent="0.5">
      <c r="B29" s="27"/>
      <c r="C29" s="30">
        <v>26</v>
      </c>
      <c r="D29" s="28" t="s">
        <v>54</v>
      </c>
      <c r="E29" s="31" t="s">
        <v>359</v>
      </c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3"/>
      <c r="R29" s="27"/>
    </row>
    <row r="30" spans="2:18" ht="16.5" customHeight="1" x14ac:dyDescent="0.5">
      <c r="B30" s="27"/>
      <c r="C30" s="30">
        <v>27</v>
      </c>
      <c r="D30" s="28" t="s">
        <v>54</v>
      </c>
      <c r="E30" s="31" t="s">
        <v>360</v>
      </c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3"/>
      <c r="R30" s="27"/>
    </row>
    <row r="31" spans="2:18" ht="16.5" customHeight="1" x14ac:dyDescent="0.5">
      <c r="B31" s="27"/>
      <c r="C31" s="30">
        <v>28</v>
      </c>
      <c r="D31" s="28" t="s">
        <v>54</v>
      </c>
      <c r="E31" s="31" t="s">
        <v>361</v>
      </c>
      <c r="F31" s="32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3"/>
      <c r="R31" s="27"/>
    </row>
    <row r="32" spans="2:18" ht="16.5" customHeight="1" x14ac:dyDescent="0.5">
      <c r="B32" s="27"/>
      <c r="C32" s="30">
        <v>29</v>
      </c>
      <c r="D32" s="28" t="s">
        <v>54</v>
      </c>
      <c r="E32" s="31" t="s">
        <v>362</v>
      </c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3"/>
      <c r="R32" s="27"/>
    </row>
    <row r="33" spans="2:18" ht="16.5" customHeight="1" x14ac:dyDescent="0.5">
      <c r="B33" s="27"/>
      <c r="C33" s="30">
        <v>30</v>
      </c>
      <c r="D33" s="28" t="s">
        <v>54</v>
      </c>
      <c r="E33" s="31" t="s">
        <v>363</v>
      </c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3"/>
      <c r="R33" s="27"/>
    </row>
    <row r="34" spans="2:18" ht="16.5" customHeight="1" x14ac:dyDescent="0.5">
      <c r="B34" s="27"/>
      <c r="C34" s="30">
        <v>31</v>
      </c>
      <c r="D34" s="28" t="s">
        <v>54</v>
      </c>
      <c r="E34" s="31" t="s">
        <v>364</v>
      </c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3"/>
      <c r="R34" s="27"/>
    </row>
    <row r="35" spans="2:18" ht="16.5" customHeight="1" x14ac:dyDescent="0.5">
      <c r="B35" s="27"/>
      <c r="C35" s="30">
        <v>32</v>
      </c>
      <c r="D35" s="28" t="s">
        <v>54</v>
      </c>
      <c r="E35" s="31" t="s">
        <v>365</v>
      </c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3"/>
      <c r="R35" s="27"/>
    </row>
    <row r="36" spans="2:18" ht="16.5" customHeight="1" x14ac:dyDescent="0.5">
      <c r="B36" s="27"/>
      <c r="C36" s="30">
        <v>33</v>
      </c>
      <c r="D36" s="28" t="s">
        <v>54</v>
      </c>
      <c r="E36" s="31" t="s">
        <v>366</v>
      </c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3"/>
      <c r="R36" s="27"/>
    </row>
    <row r="37" spans="2:18" ht="16.5" customHeight="1" x14ac:dyDescent="0.5">
      <c r="B37" s="27"/>
      <c r="C37" s="30">
        <v>34</v>
      </c>
      <c r="D37" s="28" t="s">
        <v>54</v>
      </c>
      <c r="E37" s="31" t="s">
        <v>367</v>
      </c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3"/>
      <c r="R37" s="27"/>
    </row>
    <row r="38" spans="2:18" ht="16.5" customHeight="1" x14ac:dyDescent="0.5">
      <c r="B38" s="27"/>
      <c r="C38" s="30">
        <v>35</v>
      </c>
      <c r="D38" s="28" t="s">
        <v>54</v>
      </c>
      <c r="E38" s="31" t="s">
        <v>368</v>
      </c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3"/>
      <c r="R38" s="27"/>
    </row>
    <row r="39" spans="2:18" ht="16.5" customHeight="1" x14ac:dyDescent="0.5">
      <c r="B39" s="27"/>
      <c r="C39" s="30">
        <v>36</v>
      </c>
      <c r="D39" s="28" t="s">
        <v>54</v>
      </c>
      <c r="E39" s="31" t="s">
        <v>369</v>
      </c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3"/>
      <c r="R39" s="27"/>
    </row>
    <row r="40" spans="2:18" ht="16.5" customHeight="1" x14ac:dyDescent="0.5">
      <c r="B40" s="27"/>
      <c r="C40" s="30">
        <v>37</v>
      </c>
      <c r="D40" s="28" t="s">
        <v>54</v>
      </c>
      <c r="E40" s="31" t="s">
        <v>370</v>
      </c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3"/>
      <c r="R40" s="27"/>
    </row>
    <row r="41" spans="2:18" ht="16.5" customHeight="1" x14ac:dyDescent="0.5">
      <c r="B41" s="27"/>
      <c r="C41" s="30">
        <v>38</v>
      </c>
      <c r="D41" s="28" t="s">
        <v>54</v>
      </c>
      <c r="E41" s="31" t="s">
        <v>371</v>
      </c>
      <c r="F41" s="32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3"/>
      <c r="R41" s="27"/>
    </row>
    <row r="42" spans="2:18" ht="16.5" customHeight="1" x14ac:dyDescent="0.5">
      <c r="B42" s="27"/>
      <c r="C42" s="30">
        <v>39</v>
      </c>
      <c r="D42" s="28" t="s">
        <v>372</v>
      </c>
      <c r="E42" s="31" t="s">
        <v>373</v>
      </c>
      <c r="F42" s="32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3"/>
      <c r="R42" s="27"/>
    </row>
    <row r="43" spans="2:18" ht="16.5" customHeight="1" x14ac:dyDescent="0.5">
      <c r="B43" s="27"/>
      <c r="C43" s="30">
        <v>40</v>
      </c>
      <c r="D43" s="28" t="s">
        <v>372</v>
      </c>
      <c r="E43" s="31" t="s">
        <v>374</v>
      </c>
      <c r="F43" s="32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3"/>
      <c r="R43" s="27"/>
    </row>
    <row r="44" spans="2:18" ht="16.5" customHeight="1" x14ac:dyDescent="0.5">
      <c r="B44" s="27"/>
      <c r="C44" s="30">
        <v>41</v>
      </c>
      <c r="D44" s="28" t="s">
        <v>372</v>
      </c>
      <c r="E44" s="31" t="s">
        <v>375</v>
      </c>
      <c r="F44" s="32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3"/>
      <c r="R44" s="27"/>
    </row>
    <row r="45" spans="2:18" ht="16.5" customHeight="1" x14ac:dyDescent="0.5">
      <c r="B45" s="27"/>
      <c r="C45" s="30">
        <v>42</v>
      </c>
      <c r="D45" s="28" t="s">
        <v>372</v>
      </c>
      <c r="E45" s="31" t="s">
        <v>376</v>
      </c>
      <c r="F45" s="32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3"/>
      <c r="R45" s="27"/>
    </row>
    <row r="46" spans="2:18" ht="16.5" customHeight="1" x14ac:dyDescent="0.5">
      <c r="B46" s="27"/>
      <c r="C46" s="30">
        <v>43</v>
      </c>
      <c r="D46" s="28" t="s">
        <v>372</v>
      </c>
      <c r="E46" s="31" t="s">
        <v>377</v>
      </c>
      <c r="F46" s="32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3"/>
      <c r="R46" s="27"/>
    </row>
    <row r="47" spans="2:18" ht="16.5" customHeight="1" x14ac:dyDescent="0.5">
      <c r="B47" s="27"/>
      <c r="C47" s="30">
        <v>44</v>
      </c>
      <c r="D47" s="28" t="s">
        <v>372</v>
      </c>
      <c r="E47" s="31" t="s">
        <v>378</v>
      </c>
      <c r="F47" s="32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3"/>
      <c r="R47" s="27"/>
    </row>
    <row r="48" spans="2:18" ht="16.5" customHeight="1" x14ac:dyDescent="0.5">
      <c r="B48" s="27"/>
      <c r="C48" s="30">
        <v>45</v>
      </c>
      <c r="D48" s="28" t="s">
        <v>57</v>
      </c>
      <c r="E48" s="31" t="s">
        <v>379</v>
      </c>
      <c r="F48" s="32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3"/>
      <c r="R48" s="27"/>
    </row>
    <row r="49" spans="2:18" ht="16.5" customHeight="1" x14ac:dyDescent="0.5">
      <c r="B49" s="27"/>
      <c r="C49" s="30">
        <v>46</v>
      </c>
      <c r="D49" s="28" t="s">
        <v>57</v>
      </c>
      <c r="E49" s="31" t="s">
        <v>380</v>
      </c>
      <c r="F49" s="32"/>
      <c r="G49" s="32"/>
      <c r="H49" s="32"/>
      <c r="I49" s="32"/>
      <c r="J49" s="32"/>
      <c r="K49" s="32"/>
      <c r="L49" s="32"/>
      <c r="M49" s="32"/>
      <c r="N49" s="32"/>
      <c r="O49" s="32"/>
      <c r="P49" s="32"/>
      <c r="Q49" s="33"/>
      <c r="R49" s="27"/>
    </row>
    <row r="50" spans="2:18" ht="16.5" customHeight="1" x14ac:dyDescent="0.5">
      <c r="B50" s="27"/>
      <c r="C50" s="30">
        <v>47</v>
      </c>
      <c r="D50" s="28" t="s">
        <v>57</v>
      </c>
      <c r="E50" s="31" t="s">
        <v>381</v>
      </c>
      <c r="F50" s="32"/>
      <c r="G50" s="32"/>
      <c r="H50" s="32"/>
      <c r="I50" s="32"/>
      <c r="J50" s="32"/>
      <c r="K50" s="32"/>
      <c r="L50" s="32"/>
      <c r="M50" s="32"/>
      <c r="N50" s="32"/>
      <c r="O50" s="32"/>
      <c r="P50" s="32"/>
      <c r="Q50" s="33"/>
      <c r="R50" s="27"/>
    </row>
    <row r="51" spans="2:18" ht="16.5" customHeight="1" x14ac:dyDescent="0.5">
      <c r="B51" s="27"/>
      <c r="C51" s="30">
        <v>48</v>
      </c>
      <c r="D51" s="28" t="s">
        <v>57</v>
      </c>
      <c r="E51" s="31" t="s">
        <v>382</v>
      </c>
      <c r="F51" s="32"/>
      <c r="G51" s="32"/>
      <c r="H51" s="32"/>
      <c r="I51" s="32"/>
      <c r="J51" s="32"/>
      <c r="K51" s="32"/>
      <c r="L51" s="32"/>
      <c r="M51" s="32"/>
      <c r="N51" s="32"/>
      <c r="O51" s="32"/>
      <c r="P51" s="32"/>
      <c r="Q51" s="33"/>
      <c r="R51" s="27"/>
    </row>
    <row r="52" spans="2:18" ht="16.5" customHeight="1" x14ac:dyDescent="0.5">
      <c r="B52" s="27"/>
      <c r="C52" s="30">
        <v>49</v>
      </c>
      <c r="D52" s="28" t="s">
        <v>57</v>
      </c>
      <c r="E52" s="31" t="s">
        <v>383</v>
      </c>
      <c r="F52" s="32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3"/>
      <c r="R52" s="27"/>
    </row>
    <row r="53" spans="2:18" ht="16.5" customHeight="1" x14ac:dyDescent="0.5">
      <c r="B53" s="27"/>
      <c r="C53" s="30">
        <v>50</v>
      </c>
      <c r="D53" s="28" t="s">
        <v>57</v>
      </c>
      <c r="E53" s="31" t="s">
        <v>384</v>
      </c>
      <c r="F53" s="32"/>
      <c r="G53" s="32"/>
      <c r="H53" s="32"/>
      <c r="I53" s="32"/>
      <c r="J53" s="32"/>
      <c r="K53" s="32"/>
      <c r="L53" s="32"/>
      <c r="M53" s="32"/>
      <c r="N53" s="32"/>
      <c r="O53" s="32"/>
      <c r="P53" s="32"/>
      <c r="Q53" s="33"/>
      <c r="R53" s="27"/>
    </row>
    <row r="54" spans="2:18" ht="16.5" customHeight="1" x14ac:dyDescent="0.5">
      <c r="B54" s="27"/>
      <c r="C54" s="30">
        <v>51</v>
      </c>
      <c r="D54" s="28" t="s">
        <v>57</v>
      </c>
      <c r="E54" s="31" t="s">
        <v>385</v>
      </c>
      <c r="F54" s="32"/>
      <c r="G54" s="32"/>
      <c r="H54" s="32"/>
      <c r="I54" s="32"/>
      <c r="J54" s="32"/>
      <c r="K54" s="32"/>
      <c r="L54" s="32"/>
      <c r="M54" s="32"/>
      <c r="N54" s="32"/>
      <c r="O54" s="32"/>
      <c r="P54" s="32"/>
      <c r="Q54" s="33"/>
      <c r="R54" s="27"/>
    </row>
    <row r="55" spans="2:18" ht="16.5" customHeight="1" x14ac:dyDescent="0.5">
      <c r="B55" s="27"/>
      <c r="C55" s="30">
        <v>52</v>
      </c>
      <c r="D55" s="28" t="s">
        <v>57</v>
      </c>
      <c r="E55" s="31" t="s">
        <v>386</v>
      </c>
      <c r="F55" s="32"/>
      <c r="G55" s="32"/>
      <c r="H55" s="32"/>
      <c r="I55" s="32"/>
      <c r="J55" s="32"/>
      <c r="K55" s="32"/>
      <c r="L55" s="32"/>
      <c r="M55" s="32"/>
      <c r="N55" s="32"/>
      <c r="O55" s="32"/>
      <c r="P55" s="32"/>
      <c r="Q55" s="33"/>
      <c r="R55" s="27"/>
    </row>
    <row r="56" spans="2:18" ht="16.5" customHeight="1" x14ac:dyDescent="0.5">
      <c r="B56" s="27"/>
      <c r="C56" s="30">
        <v>53</v>
      </c>
      <c r="D56" s="28" t="s">
        <v>57</v>
      </c>
      <c r="E56" s="31" t="s">
        <v>387</v>
      </c>
      <c r="F56" s="32"/>
      <c r="G56" s="32"/>
      <c r="H56" s="32"/>
      <c r="I56" s="32"/>
      <c r="J56" s="32"/>
      <c r="K56" s="32"/>
      <c r="L56" s="32"/>
      <c r="M56" s="32"/>
      <c r="N56" s="32"/>
      <c r="O56" s="32"/>
      <c r="P56" s="32"/>
      <c r="Q56" s="33"/>
      <c r="R56" s="27"/>
    </row>
    <row r="57" spans="2:18" ht="16.5" customHeight="1" x14ac:dyDescent="0.5">
      <c r="B57" s="27"/>
      <c r="C57" s="30">
        <v>54</v>
      </c>
      <c r="D57" s="28" t="s">
        <v>57</v>
      </c>
      <c r="E57" s="31" t="s">
        <v>388</v>
      </c>
      <c r="F57" s="32"/>
      <c r="G57" s="32"/>
      <c r="H57" s="32"/>
      <c r="I57" s="32"/>
      <c r="J57" s="32"/>
      <c r="K57" s="32"/>
      <c r="L57" s="32"/>
      <c r="M57" s="32"/>
      <c r="N57" s="32"/>
      <c r="O57" s="32"/>
      <c r="P57" s="32"/>
      <c r="Q57" s="33"/>
      <c r="R57" s="27"/>
    </row>
    <row r="58" spans="2:18" ht="16.5" customHeight="1" x14ac:dyDescent="0.5">
      <c r="B58" s="27"/>
      <c r="C58" s="30">
        <v>55</v>
      </c>
      <c r="D58" s="28" t="s">
        <v>59</v>
      </c>
      <c r="E58" s="31" t="s">
        <v>389</v>
      </c>
      <c r="F58" s="32"/>
      <c r="G58" s="32"/>
      <c r="H58" s="32"/>
      <c r="I58" s="32"/>
      <c r="J58" s="32"/>
      <c r="K58" s="32"/>
      <c r="L58" s="32"/>
      <c r="M58" s="32"/>
      <c r="N58" s="32"/>
      <c r="O58" s="32"/>
      <c r="P58" s="32"/>
      <c r="Q58" s="33"/>
      <c r="R58" s="27"/>
    </row>
    <row r="59" spans="2:18" ht="16.5" customHeight="1" x14ac:dyDescent="0.5">
      <c r="B59" s="27"/>
      <c r="C59" s="30">
        <v>56</v>
      </c>
      <c r="D59" s="28" t="s">
        <v>59</v>
      </c>
      <c r="E59" s="31" t="s">
        <v>390</v>
      </c>
      <c r="F59" s="32"/>
      <c r="G59" s="32"/>
      <c r="H59" s="32"/>
      <c r="I59" s="32"/>
      <c r="J59" s="32"/>
      <c r="K59" s="32"/>
      <c r="L59" s="32"/>
      <c r="M59" s="32"/>
      <c r="N59" s="32"/>
      <c r="O59" s="32"/>
      <c r="P59" s="32"/>
      <c r="Q59" s="33"/>
      <c r="R59" s="27"/>
    </row>
    <row r="60" spans="2:18" ht="16.5" customHeight="1" x14ac:dyDescent="0.5">
      <c r="B60" s="27"/>
      <c r="C60" s="30">
        <v>57</v>
      </c>
      <c r="D60" s="28" t="s">
        <v>59</v>
      </c>
      <c r="E60" s="31" t="s">
        <v>391</v>
      </c>
      <c r="F60" s="32"/>
      <c r="G60" s="32"/>
      <c r="H60" s="32"/>
      <c r="I60" s="32"/>
      <c r="J60" s="32"/>
      <c r="K60" s="32"/>
      <c r="L60" s="32"/>
      <c r="M60" s="32"/>
      <c r="N60" s="32"/>
      <c r="O60" s="32"/>
      <c r="P60" s="32"/>
      <c r="Q60" s="33"/>
      <c r="R60" s="27"/>
    </row>
    <row r="61" spans="2:18" ht="16.5" customHeight="1" x14ac:dyDescent="0.5">
      <c r="B61" s="27"/>
      <c r="C61" s="30">
        <v>58</v>
      </c>
      <c r="D61" s="28" t="s">
        <v>59</v>
      </c>
      <c r="E61" s="31" t="s">
        <v>392</v>
      </c>
      <c r="F61" s="32"/>
      <c r="G61" s="32"/>
      <c r="H61" s="32"/>
      <c r="I61" s="32"/>
      <c r="J61" s="32"/>
      <c r="K61" s="32"/>
      <c r="L61" s="32"/>
      <c r="M61" s="32"/>
      <c r="N61" s="32"/>
      <c r="O61" s="32"/>
      <c r="P61" s="32"/>
      <c r="Q61" s="33"/>
      <c r="R61" s="27"/>
    </row>
    <row r="62" spans="2:18" ht="16.5" customHeight="1" x14ac:dyDescent="0.5">
      <c r="B62" s="27"/>
      <c r="C62" s="30">
        <v>59</v>
      </c>
      <c r="D62" s="28" t="s">
        <v>59</v>
      </c>
      <c r="E62" s="31" t="s">
        <v>393</v>
      </c>
      <c r="F62" s="32"/>
      <c r="G62" s="32"/>
      <c r="H62" s="32"/>
      <c r="I62" s="32"/>
      <c r="J62" s="32"/>
      <c r="K62" s="32"/>
      <c r="L62" s="32"/>
      <c r="M62" s="32"/>
      <c r="N62" s="32"/>
      <c r="O62" s="32"/>
      <c r="P62" s="32"/>
      <c r="Q62" s="33"/>
      <c r="R62" s="27"/>
    </row>
    <row r="63" spans="2:18" ht="16.5" customHeight="1" x14ac:dyDescent="0.5">
      <c r="B63" s="27"/>
      <c r="C63" s="30">
        <v>60</v>
      </c>
      <c r="D63" s="28" t="s">
        <v>60</v>
      </c>
      <c r="E63" s="31" t="s">
        <v>394</v>
      </c>
      <c r="F63" s="32"/>
      <c r="G63" s="32"/>
      <c r="H63" s="32"/>
      <c r="I63" s="32"/>
      <c r="J63" s="32"/>
      <c r="K63" s="32"/>
      <c r="L63" s="32"/>
      <c r="M63" s="32"/>
      <c r="N63" s="32"/>
      <c r="O63" s="32"/>
      <c r="P63" s="32"/>
      <c r="Q63" s="33"/>
      <c r="R63" s="27"/>
    </row>
    <row r="64" spans="2:18" ht="16.5" customHeight="1" x14ac:dyDescent="0.5">
      <c r="B64" s="27"/>
      <c r="C64" s="30">
        <v>61</v>
      </c>
      <c r="D64" s="28" t="s">
        <v>60</v>
      </c>
      <c r="E64" s="31" t="s">
        <v>395</v>
      </c>
      <c r="F64" s="32"/>
      <c r="G64" s="32"/>
      <c r="H64" s="32"/>
      <c r="I64" s="32"/>
      <c r="J64" s="32"/>
      <c r="K64" s="32"/>
      <c r="L64" s="32"/>
      <c r="M64" s="32"/>
      <c r="N64" s="32"/>
      <c r="O64" s="32"/>
      <c r="P64" s="32"/>
      <c r="Q64" s="33"/>
      <c r="R64" s="27"/>
    </row>
    <row r="65" spans="2:18" ht="16.5" customHeight="1" x14ac:dyDescent="0.5">
      <c r="B65" s="27"/>
      <c r="C65" s="30">
        <v>62</v>
      </c>
      <c r="D65" s="28" t="s">
        <v>60</v>
      </c>
      <c r="E65" s="31" t="s">
        <v>396</v>
      </c>
      <c r="F65" s="32"/>
      <c r="G65" s="32"/>
      <c r="H65" s="32"/>
      <c r="I65" s="32"/>
      <c r="J65" s="32"/>
      <c r="K65" s="32"/>
      <c r="L65" s="32"/>
      <c r="M65" s="32"/>
      <c r="N65" s="32"/>
      <c r="O65" s="32"/>
      <c r="P65" s="32"/>
      <c r="Q65" s="33"/>
      <c r="R65" s="27"/>
    </row>
    <row r="66" spans="2:18" ht="16.5" customHeight="1" x14ac:dyDescent="0.5">
      <c r="B66" s="27"/>
      <c r="C66" s="30">
        <v>63</v>
      </c>
      <c r="D66" s="28" t="s">
        <v>60</v>
      </c>
      <c r="E66" s="31" t="s">
        <v>397</v>
      </c>
      <c r="F66" s="32"/>
      <c r="G66" s="32"/>
      <c r="H66" s="32"/>
      <c r="I66" s="32"/>
      <c r="J66" s="32"/>
      <c r="K66" s="32"/>
      <c r="L66" s="32"/>
      <c r="M66" s="32"/>
      <c r="N66" s="32"/>
      <c r="O66" s="32"/>
      <c r="P66" s="32"/>
      <c r="Q66" s="33"/>
      <c r="R66" s="27"/>
    </row>
    <row r="67" spans="2:18" ht="9.75" customHeight="1" x14ac:dyDescent="0.5">
      <c r="B67" s="27"/>
      <c r="C67" s="27"/>
      <c r="D67" s="27"/>
      <c r="E67" s="27"/>
      <c r="F67" s="27"/>
      <c r="G67" s="27"/>
      <c r="H67" s="27"/>
      <c r="I67" s="27"/>
      <c r="J67" s="27"/>
      <c r="K67" s="27"/>
      <c r="L67" s="27"/>
      <c r="M67" s="27"/>
      <c r="N67" s="27"/>
      <c r="O67" s="27"/>
      <c r="P67" s="27"/>
      <c r="Q67" s="27"/>
      <c r="R67" s="27"/>
    </row>
    <row r="68" spans="2:18" s="25" customFormat="1" x14ac:dyDescent="0.5">
      <c r="B68" s="49"/>
      <c r="C68" s="49"/>
    </row>
    <row r="69" spans="2:18" s="25" customFormat="1" x14ac:dyDescent="0.5">
      <c r="B69" s="29"/>
      <c r="C69" s="29"/>
    </row>
    <row r="70" spans="2:18" s="25" customFormat="1" x14ac:dyDescent="0.5">
      <c r="B70" s="29"/>
      <c r="C70" s="29"/>
    </row>
    <row r="71" spans="2:18" s="25" customFormat="1" x14ac:dyDescent="0.5"/>
  </sheetData>
  <sheetProtection selectLockedCells="1"/>
  <mergeCells count="3">
    <mergeCell ref="B2:R2"/>
    <mergeCell ref="E3:Q3"/>
    <mergeCell ref="B68:C68"/>
  </mergeCells>
  <pageMargins left="0.31496062992125984" right="0.11811023622047245" top="0.35433070866141736" bottom="0.15748031496062992" header="0.31496062992125984" footer="0.31496062992125984"/>
  <pageSetup paperSize="9" scale="95" orientation="portrait" blackAndWhite="1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3"/>
  <sheetViews>
    <sheetView showGridLines="0" topLeftCell="A31" zoomScale="120" zoomScaleNormal="120" workbookViewId="0">
      <selection activeCell="D41" sqref="D41"/>
    </sheetView>
  </sheetViews>
  <sheetFormatPr defaultColWidth="5.58203125" defaultRowHeight="17" x14ac:dyDescent="0.5"/>
  <cols>
    <col min="1" max="1" width="3.4140625" style="25" customWidth="1"/>
    <col min="2" max="2" width="1.83203125" style="26" customWidth="1"/>
    <col min="3" max="3" width="4" style="26" customWidth="1"/>
    <col min="4" max="4" width="5.83203125" style="26" customWidth="1"/>
    <col min="5" max="5" width="13.4140625" style="25" customWidth="1"/>
    <col min="6" max="8" width="5.58203125" style="25"/>
    <col min="9" max="9" width="5.58203125" style="26"/>
    <col min="10" max="10" width="6.58203125" style="26" customWidth="1"/>
    <col min="11" max="16" width="5.58203125" style="26"/>
    <col min="17" max="17" width="5.58203125" style="26" customWidth="1"/>
    <col min="18" max="18" width="2.25" style="26" customWidth="1"/>
    <col min="19" max="16384" width="5.58203125" style="26"/>
  </cols>
  <sheetData>
    <row r="1" spans="2:18" s="25" customFormat="1" ht="16.5" customHeight="1" x14ac:dyDescent="0.5"/>
    <row r="2" spans="2:18" ht="23.25" customHeight="1" x14ac:dyDescent="0.5">
      <c r="B2" s="54" t="str">
        <f>ไทย!B2</f>
        <v xml:space="preserve"> ตัวชี้วัดชั้นปี ชั้นมัธยมศึกษาปีที่ 2</v>
      </c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</row>
    <row r="3" spans="2:18" ht="42.75" customHeight="1" x14ac:dyDescent="0.5">
      <c r="B3" s="27"/>
      <c r="C3" s="34" t="s">
        <v>150</v>
      </c>
      <c r="D3" s="35" t="s">
        <v>0</v>
      </c>
      <c r="E3" s="51" t="s">
        <v>151</v>
      </c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3"/>
      <c r="R3" s="27"/>
    </row>
    <row r="4" spans="2:18" ht="16.5" customHeight="1" x14ac:dyDescent="0.5">
      <c r="B4" s="27"/>
      <c r="C4" s="30">
        <v>1</v>
      </c>
      <c r="D4" s="28" t="s">
        <v>73</v>
      </c>
      <c r="E4" s="31" t="s">
        <v>167</v>
      </c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3"/>
      <c r="R4" s="27"/>
    </row>
    <row r="5" spans="2:18" ht="16.5" customHeight="1" x14ac:dyDescent="0.5">
      <c r="B5" s="27"/>
      <c r="C5" s="30">
        <v>2</v>
      </c>
      <c r="D5" s="28" t="s">
        <v>73</v>
      </c>
      <c r="E5" s="31" t="s">
        <v>320</v>
      </c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3"/>
      <c r="R5" s="27"/>
    </row>
    <row r="6" spans="2:18" ht="16.5" customHeight="1" x14ac:dyDescent="0.5">
      <c r="B6" s="27"/>
      <c r="C6" s="30">
        <v>3</v>
      </c>
      <c r="D6" s="28" t="s">
        <v>73</v>
      </c>
      <c r="E6" s="31" t="s">
        <v>168</v>
      </c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3"/>
      <c r="R6" s="27"/>
    </row>
    <row r="7" spans="2:18" ht="16.5" customHeight="1" x14ac:dyDescent="0.5">
      <c r="B7" s="27"/>
      <c r="C7" s="30">
        <v>4</v>
      </c>
      <c r="D7" s="28" t="s">
        <v>73</v>
      </c>
      <c r="E7" s="31" t="s">
        <v>169</v>
      </c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3"/>
      <c r="R7" s="27"/>
    </row>
    <row r="8" spans="2:18" ht="16.5" customHeight="1" x14ac:dyDescent="0.5">
      <c r="B8" s="27"/>
      <c r="C8" s="30">
        <v>5</v>
      </c>
      <c r="D8" s="28" t="s">
        <v>73</v>
      </c>
      <c r="E8" s="31" t="s">
        <v>170</v>
      </c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3"/>
      <c r="R8" s="27"/>
    </row>
    <row r="9" spans="2:18" ht="16.5" customHeight="1" x14ac:dyDescent="0.5">
      <c r="B9" s="27"/>
      <c r="C9" s="30">
        <v>6</v>
      </c>
      <c r="D9" s="28" t="s">
        <v>73</v>
      </c>
      <c r="E9" s="31" t="s">
        <v>171</v>
      </c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3"/>
      <c r="R9" s="27"/>
    </row>
    <row r="10" spans="2:18" ht="16.5" customHeight="1" x14ac:dyDescent="0.5">
      <c r="B10" s="27"/>
      <c r="C10" s="30">
        <v>7</v>
      </c>
      <c r="D10" s="28" t="s">
        <v>73</v>
      </c>
      <c r="E10" s="31" t="s">
        <v>172</v>
      </c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3"/>
      <c r="R10" s="27"/>
    </row>
    <row r="11" spans="2:18" ht="16.5" customHeight="1" x14ac:dyDescent="0.5">
      <c r="B11" s="27"/>
      <c r="C11" s="30">
        <v>8</v>
      </c>
      <c r="D11" s="28" t="s">
        <v>73</v>
      </c>
      <c r="E11" s="31" t="s">
        <v>173</v>
      </c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3"/>
      <c r="R11" s="27"/>
    </row>
    <row r="12" spans="2:18" ht="16.5" customHeight="1" x14ac:dyDescent="0.5">
      <c r="B12" s="27"/>
      <c r="C12" s="30">
        <v>9</v>
      </c>
      <c r="D12" s="28" t="s">
        <v>73</v>
      </c>
      <c r="E12" s="31" t="s">
        <v>174</v>
      </c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3"/>
      <c r="R12" s="27"/>
    </row>
    <row r="13" spans="2:18" ht="16.5" customHeight="1" x14ac:dyDescent="0.5">
      <c r="B13" s="27"/>
      <c r="C13" s="30">
        <v>10</v>
      </c>
      <c r="D13" s="28" t="s">
        <v>73</v>
      </c>
      <c r="E13" s="31" t="s">
        <v>175</v>
      </c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3"/>
      <c r="R13" s="27"/>
    </row>
    <row r="14" spans="2:18" ht="16.5" customHeight="1" x14ac:dyDescent="0.5">
      <c r="B14" s="27"/>
      <c r="C14" s="30">
        <v>11</v>
      </c>
      <c r="D14" s="28" t="s">
        <v>73</v>
      </c>
      <c r="E14" s="31" t="s">
        <v>176</v>
      </c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3"/>
      <c r="R14" s="27"/>
    </row>
    <row r="15" spans="2:18" ht="16.5" customHeight="1" x14ac:dyDescent="0.5">
      <c r="B15" s="27"/>
      <c r="C15" s="30">
        <v>12</v>
      </c>
      <c r="D15" s="28" t="s">
        <v>74</v>
      </c>
      <c r="E15" s="31" t="s">
        <v>321</v>
      </c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3"/>
      <c r="R15" s="27"/>
    </row>
    <row r="16" spans="2:18" ht="16.5" customHeight="1" x14ac:dyDescent="0.5">
      <c r="B16" s="27"/>
      <c r="C16" s="30">
        <v>13</v>
      </c>
      <c r="D16" s="28" t="s">
        <v>74</v>
      </c>
      <c r="E16" s="31" t="s">
        <v>177</v>
      </c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3"/>
      <c r="R16" s="27"/>
    </row>
    <row r="17" spans="2:18" ht="16.5" customHeight="1" x14ac:dyDescent="0.5">
      <c r="B17" s="27"/>
      <c r="C17" s="30">
        <v>14</v>
      </c>
      <c r="D17" s="28" t="s">
        <v>74</v>
      </c>
      <c r="E17" s="31" t="s">
        <v>178</v>
      </c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3"/>
      <c r="R17" s="27"/>
    </row>
    <row r="18" spans="2:18" ht="16.5" customHeight="1" x14ac:dyDescent="0.5">
      <c r="B18" s="27"/>
      <c r="C18" s="30">
        <v>15</v>
      </c>
      <c r="D18" s="28" t="s">
        <v>74</v>
      </c>
      <c r="E18" s="31" t="s">
        <v>179</v>
      </c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3"/>
      <c r="R18" s="27"/>
    </row>
    <row r="19" spans="2:18" ht="16.5" customHeight="1" x14ac:dyDescent="0.5">
      <c r="B19" s="27"/>
      <c r="C19" s="30">
        <v>16</v>
      </c>
      <c r="D19" s="28" t="s">
        <v>74</v>
      </c>
      <c r="E19" s="31" t="s">
        <v>180</v>
      </c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3"/>
      <c r="R19" s="27"/>
    </row>
    <row r="20" spans="2:18" ht="16.5" customHeight="1" x14ac:dyDescent="0.5">
      <c r="B20" s="27"/>
      <c r="C20" s="30">
        <v>17</v>
      </c>
      <c r="D20" s="28" t="s">
        <v>76</v>
      </c>
      <c r="E20" s="31" t="s">
        <v>314</v>
      </c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3"/>
      <c r="R20" s="27"/>
    </row>
    <row r="21" spans="2:18" ht="16.5" customHeight="1" x14ac:dyDescent="0.5">
      <c r="B21" s="27"/>
      <c r="C21" s="30">
        <v>18</v>
      </c>
      <c r="D21" s="28" t="s">
        <v>76</v>
      </c>
      <c r="E21" s="31" t="s">
        <v>315</v>
      </c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3"/>
      <c r="R21" s="27"/>
    </row>
    <row r="22" spans="2:18" ht="16.5" customHeight="1" x14ac:dyDescent="0.5">
      <c r="B22" s="27"/>
      <c r="C22" s="30">
        <v>19</v>
      </c>
      <c r="D22" s="28" t="s">
        <v>76</v>
      </c>
      <c r="E22" s="31" t="s">
        <v>316</v>
      </c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3"/>
      <c r="R22" s="27"/>
    </row>
    <row r="23" spans="2:18" ht="16.5" customHeight="1" x14ac:dyDescent="0.5">
      <c r="B23" s="27"/>
      <c r="C23" s="30">
        <v>20</v>
      </c>
      <c r="D23" s="28" t="s">
        <v>76</v>
      </c>
      <c r="E23" s="31" t="s">
        <v>317</v>
      </c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3"/>
      <c r="R23" s="27"/>
    </row>
    <row r="24" spans="2:18" ht="16.5" customHeight="1" x14ac:dyDescent="0.5">
      <c r="B24" s="27"/>
      <c r="C24" s="30">
        <v>21</v>
      </c>
      <c r="D24" s="28" t="s">
        <v>77</v>
      </c>
      <c r="E24" s="31" t="s">
        <v>318</v>
      </c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3"/>
      <c r="R24" s="27"/>
    </row>
    <row r="25" spans="2:18" ht="16.5" customHeight="1" x14ac:dyDescent="0.5">
      <c r="B25" s="27"/>
      <c r="C25" s="30">
        <v>22</v>
      </c>
      <c r="D25" s="28" t="s">
        <v>77</v>
      </c>
      <c r="E25" s="31" t="s">
        <v>319</v>
      </c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3"/>
      <c r="R25" s="27"/>
    </row>
    <row r="26" spans="2:18" ht="16.5" customHeight="1" x14ac:dyDescent="0.5">
      <c r="B26" s="27"/>
      <c r="C26" s="30">
        <v>23</v>
      </c>
      <c r="D26" s="28" t="s">
        <v>79</v>
      </c>
      <c r="E26" s="31" t="s">
        <v>181</v>
      </c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3"/>
      <c r="R26" s="27"/>
    </row>
    <row r="27" spans="2:18" ht="16.5" customHeight="1" x14ac:dyDescent="0.5">
      <c r="B27" s="27"/>
      <c r="C27" s="30">
        <v>24</v>
      </c>
      <c r="D27" s="28" t="s">
        <v>79</v>
      </c>
      <c r="E27" s="31" t="s">
        <v>182</v>
      </c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3"/>
      <c r="R27" s="27"/>
    </row>
    <row r="28" spans="2:18" ht="16.5" customHeight="1" x14ac:dyDescent="0.5">
      <c r="B28" s="27"/>
      <c r="C28" s="30">
        <v>25</v>
      </c>
      <c r="D28" s="28" t="s">
        <v>79</v>
      </c>
      <c r="E28" s="31" t="s">
        <v>183</v>
      </c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3"/>
      <c r="R28" s="27"/>
    </row>
    <row r="29" spans="2:18" ht="16.5" customHeight="1" x14ac:dyDescent="0.5">
      <c r="B29" s="27"/>
      <c r="C29" s="30">
        <v>26</v>
      </c>
      <c r="D29" s="28" t="s">
        <v>79</v>
      </c>
      <c r="E29" s="31" t="s">
        <v>184</v>
      </c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3"/>
      <c r="R29" s="27"/>
    </row>
    <row r="30" spans="2:18" ht="16.5" customHeight="1" x14ac:dyDescent="0.5">
      <c r="B30" s="27"/>
      <c r="C30" s="30">
        <v>27</v>
      </c>
      <c r="D30" s="28" t="s">
        <v>80</v>
      </c>
      <c r="E30" s="31" t="s">
        <v>185</v>
      </c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3"/>
      <c r="R30" s="27"/>
    </row>
    <row r="31" spans="2:18" ht="16.5" customHeight="1" x14ac:dyDescent="0.5">
      <c r="B31" s="27"/>
      <c r="C31" s="30">
        <v>28</v>
      </c>
      <c r="D31" s="28" t="s">
        <v>80</v>
      </c>
      <c r="E31" s="31" t="s">
        <v>186</v>
      </c>
      <c r="F31" s="32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3"/>
      <c r="R31" s="27"/>
    </row>
    <row r="32" spans="2:18" ht="16.5" customHeight="1" x14ac:dyDescent="0.5">
      <c r="B32" s="27"/>
      <c r="C32" s="30">
        <v>29</v>
      </c>
      <c r="D32" s="28" t="s">
        <v>80</v>
      </c>
      <c r="E32" s="31" t="s">
        <v>187</v>
      </c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3"/>
      <c r="R32" s="27"/>
    </row>
    <row r="33" spans="2:18" ht="16.5" customHeight="1" x14ac:dyDescent="0.5">
      <c r="B33" s="27"/>
      <c r="C33" s="30">
        <v>30</v>
      </c>
      <c r="D33" s="28" t="s">
        <v>80</v>
      </c>
      <c r="E33" s="31" t="s">
        <v>188</v>
      </c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3"/>
      <c r="R33" s="27"/>
    </row>
    <row r="34" spans="2:18" ht="16.5" customHeight="1" x14ac:dyDescent="0.5">
      <c r="B34" s="27"/>
      <c r="C34" s="30">
        <v>31</v>
      </c>
      <c r="D34" s="28" t="s">
        <v>86</v>
      </c>
      <c r="E34" s="31" t="s">
        <v>398</v>
      </c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3"/>
      <c r="R34" s="27"/>
    </row>
    <row r="35" spans="2:18" ht="16.5" customHeight="1" x14ac:dyDescent="0.5">
      <c r="B35" s="27"/>
      <c r="C35" s="30">
        <v>32</v>
      </c>
      <c r="D35" s="28" t="s">
        <v>86</v>
      </c>
      <c r="E35" s="31" t="s">
        <v>399</v>
      </c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3"/>
      <c r="R35" s="27"/>
    </row>
    <row r="36" spans="2:18" ht="16.5" customHeight="1" x14ac:dyDescent="0.5">
      <c r="B36" s="27"/>
      <c r="C36" s="30">
        <v>33</v>
      </c>
      <c r="D36" s="28" t="s">
        <v>86</v>
      </c>
      <c r="E36" s="31" t="s">
        <v>400</v>
      </c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3"/>
      <c r="R36" s="27"/>
    </row>
    <row r="37" spans="2:18" ht="16.5" customHeight="1" x14ac:dyDescent="0.5">
      <c r="B37" s="27"/>
      <c r="C37" s="30">
        <v>34</v>
      </c>
      <c r="D37" s="28" t="s">
        <v>87</v>
      </c>
      <c r="E37" s="31" t="s">
        <v>401</v>
      </c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3"/>
      <c r="R37" s="27"/>
    </row>
    <row r="38" spans="2:18" ht="16.5" customHeight="1" x14ac:dyDescent="0.5">
      <c r="B38" s="27"/>
      <c r="C38" s="30">
        <v>35</v>
      </c>
      <c r="D38" s="28" t="s">
        <v>87</v>
      </c>
      <c r="E38" s="31" t="s">
        <v>402</v>
      </c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3"/>
      <c r="R38" s="27"/>
    </row>
    <row r="39" spans="2:18" ht="16.5" customHeight="1" x14ac:dyDescent="0.5">
      <c r="B39" s="27"/>
      <c r="C39" s="30">
        <v>36</v>
      </c>
      <c r="D39" s="28" t="s">
        <v>87</v>
      </c>
      <c r="E39" s="31" t="s">
        <v>403</v>
      </c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3"/>
      <c r="R39" s="27"/>
    </row>
    <row r="40" spans="2:18" ht="16.5" customHeight="1" x14ac:dyDescent="0.5">
      <c r="B40" s="27"/>
      <c r="C40" s="30">
        <v>37</v>
      </c>
      <c r="D40" s="28" t="s">
        <v>87</v>
      </c>
      <c r="E40" s="31" t="s">
        <v>404</v>
      </c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3"/>
      <c r="R40" s="27"/>
    </row>
    <row r="41" spans="2:18" ht="16.5" customHeight="1" x14ac:dyDescent="0.5">
      <c r="B41" s="27"/>
      <c r="C41" s="30">
        <v>38</v>
      </c>
      <c r="D41" s="28"/>
      <c r="E41" s="31"/>
      <c r="F41" s="32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3"/>
      <c r="R41" s="27"/>
    </row>
    <row r="42" spans="2:18" ht="16.5" customHeight="1" x14ac:dyDescent="0.5">
      <c r="B42" s="27"/>
      <c r="C42" s="30">
        <v>39</v>
      </c>
      <c r="D42" s="28"/>
      <c r="E42" s="31"/>
      <c r="F42" s="32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3"/>
      <c r="R42" s="27"/>
    </row>
    <row r="43" spans="2:18" ht="16.5" customHeight="1" x14ac:dyDescent="0.5">
      <c r="B43" s="27"/>
      <c r="C43" s="30">
        <v>40</v>
      </c>
      <c r="D43" s="28"/>
      <c r="E43" s="31"/>
      <c r="F43" s="32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3"/>
      <c r="R43" s="27"/>
    </row>
    <row r="44" spans="2:18" ht="16.5" customHeight="1" x14ac:dyDescent="0.5">
      <c r="B44" s="27"/>
      <c r="C44" s="30">
        <v>41</v>
      </c>
      <c r="D44" s="28"/>
      <c r="E44" s="31"/>
      <c r="F44" s="32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3"/>
      <c r="R44" s="27"/>
    </row>
    <row r="45" spans="2:18" ht="16.5" customHeight="1" x14ac:dyDescent="0.5">
      <c r="B45" s="27"/>
      <c r="C45" s="30">
        <v>42</v>
      </c>
      <c r="D45" s="28"/>
      <c r="E45" s="31"/>
      <c r="F45" s="32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3"/>
      <c r="R45" s="27"/>
    </row>
    <row r="46" spans="2:18" ht="16.5" customHeight="1" x14ac:dyDescent="0.5">
      <c r="B46" s="27"/>
      <c r="C46" s="30">
        <v>43</v>
      </c>
      <c r="D46" s="28"/>
      <c r="E46" s="31"/>
      <c r="F46" s="32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3"/>
      <c r="R46" s="27"/>
    </row>
    <row r="47" spans="2:18" ht="16.5" customHeight="1" x14ac:dyDescent="0.5">
      <c r="B47" s="27"/>
      <c r="C47" s="30">
        <v>44</v>
      </c>
      <c r="D47" s="28"/>
      <c r="E47" s="31"/>
      <c r="F47" s="32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3"/>
      <c r="R47" s="27"/>
    </row>
    <row r="48" spans="2:18" ht="16.5" customHeight="1" x14ac:dyDescent="0.5">
      <c r="B48" s="27"/>
      <c r="C48" s="30">
        <v>45</v>
      </c>
      <c r="D48" s="28"/>
      <c r="E48" s="31"/>
      <c r="F48" s="32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3"/>
      <c r="R48" s="27"/>
    </row>
    <row r="49" spans="2:18" ht="9.75" customHeight="1" x14ac:dyDescent="0.5">
      <c r="B49" s="27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7"/>
      <c r="R49" s="27"/>
    </row>
    <row r="50" spans="2:18" s="25" customFormat="1" x14ac:dyDescent="0.5">
      <c r="B50" s="49"/>
      <c r="C50" s="49"/>
    </row>
    <row r="51" spans="2:18" s="25" customFormat="1" x14ac:dyDescent="0.5">
      <c r="B51" s="29"/>
      <c r="C51" s="29"/>
    </row>
    <row r="52" spans="2:18" s="25" customFormat="1" x14ac:dyDescent="0.5">
      <c r="B52" s="29"/>
      <c r="C52" s="29"/>
    </row>
    <row r="53" spans="2:18" s="25" customFormat="1" x14ac:dyDescent="0.5"/>
  </sheetData>
  <sheetProtection selectLockedCells="1"/>
  <mergeCells count="3">
    <mergeCell ref="B2:R2"/>
    <mergeCell ref="E3:Q3"/>
    <mergeCell ref="B50:C50"/>
  </mergeCells>
  <pageMargins left="0.31496062992125984" right="0.11811023622047245" top="0.35433070866141736" bottom="0.15748031496062992" header="0.31496062992125984" footer="0.31496062992125984"/>
  <pageSetup paperSize="9" scale="95" orientation="portrait" blackAndWhite="1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3"/>
  <sheetViews>
    <sheetView showGridLines="0" zoomScale="120" zoomScaleNormal="120" workbookViewId="0">
      <selection activeCell="E12" sqref="E12"/>
    </sheetView>
  </sheetViews>
  <sheetFormatPr defaultColWidth="5.58203125" defaultRowHeight="17" x14ac:dyDescent="0.5"/>
  <cols>
    <col min="1" max="1" width="3.4140625" style="25" customWidth="1"/>
    <col min="2" max="2" width="1.83203125" style="26" customWidth="1"/>
    <col min="3" max="3" width="4" style="26" customWidth="1"/>
    <col min="4" max="4" width="5.83203125" style="26" customWidth="1"/>
    <col min="5" max="5" width="13.4140625" style="25" customWidth="1"/>
    <col min="6" max="8" width="5.58203125" style="25"/>
    <col min="9" max="9" width="5.58203125" style="26"/>
    <col min="10" max="10" width="6.58203125" style="26" customWidth="1"/>
    <col min="11" max="16" width="5.58203125" style="26"/>
    <col min="17" max="17" width="5.58203125" style="26" customWidth="1"/>
    <col min="18" max="18" width="2.25" style="26" customWidth="1"/>
    <col min="19" max="16384" width="5.58203125" style="26"/>
  </cols>
  <sheetData>
    <row r="1" spans="2:18" s="25" customFormat="1" ht="16.5" customHeight="1" x14ac:dyDescent="0.5"/>
    <row r="2" spans="2:18" ht="23.25" customHeight="1" x14ac:dyDescent="0.5">
      <c r="B2" s="54" t="str">
        <f>ไทย!B2</f>
        <v xml:space="preserve"> ตัวชี้วัดชั้นปี ชั้นมัธยมศึกษาปีที่ 2</v>
      </c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</row>
    <row r="3" spans="2:18" ht="42.75" customHeight="1" x14ac:dyDescent="0.5">
      <c r="B3" s="27"/>
      <c r="C3" s="34" t="s">
        <v>150</v>
      </c>
      <c r="D3" s="35" t="s">
        <v>0</v>
      </c>
      <c r="E3" s="51" t="s">
        <v>151</v>
      </c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3"/>
      <c r="R3" s="27"/>
    </row>
    <row r="4" spans="2:18" ht="16.5" customHeight="1" x14ac:dyDescent="0.5">
      <c r="B4" s="27"/>
      <c r="C4" s="30">
        <v>1</v>
      </c>
      <c r="D4" s="28" t="s">
        <v>82</v>
      </c>
      <c r="E4" s="31" t="s">
        <v>189</v>
      </c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3"/>
      <c r="R4" s="27"/>
    </row>
    <row r="5" spans="2:18" ht="16.5" customHeight="1" x14ac:dyDescent="0.5">
      <c r="B5" s="27"/>
      <c r="C5" s="30">
        <v>2</v>
      </c>
      <c r="D5" s="28" t="s">
        <v>82</v>
      </c>
      <c r="E5" s="31" t="s">
        <v>190</v>
      </c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3"/>
      <c r="R5" s="27"/>
    </row>
    <row r="6" spans="2:18" ht="16.5" customHeight="1" x14ac:dyDescent="0.5">
      <c r="B6" s="27"/>
      <c r="C6" s="30">
        <v>3</v>
      </c>
      <c r="D6" s="28" t="s">
        <v>82</v>
      </c>
      <c r="E6" s="31" t="s">
        <v>191</v>
      </c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3"/>
      <c r="R6" s="27"/>
    </row>
    <row r="7" spans="2:18" ht="16.5" customHeight="1" x14ac:dyDescent="0.5">
      <c r="B7" s="27"/>
      <c r="C7" s="30">
        <v>4</v>
      </c>
      <c r="D7" s="28" t="s">
        <v>83</v>
      </c>
      <c r="E7" s="31" t="s">
        <v>192</v>
      </c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3"/>
      <c r="R7" s="27"/>
    </row>
    <row r="8" spans="2:18" ht="16.5" customHeight="1" x14ac:dyDescent="0.5">
      <c r="B8" s="27"/>
      <c r="C8" s="30">
        <v>5</v>
      </c>
      <c r="D8" s="28" t="s">
        <v>83</v>
      </c>
      <c r="E8" s="31" t="s">
        <v>193</v>
      </c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3"/>
      <c r="R8" s="27"/>
    </row>
    <row r="9" spans="2:18" ht="16.5" customHeight="1" x14ac:dyDescent="0.5">
      <c r="B9" s="27"/>
      <c r="C9" s="30">
        <v>6</v>
      </c>
      <c r="D9" s="28" t="s">
        <v>84</v>
      </c>
      <c r="E9" s="31" t="s">
        <v>194</v>
      </c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3"/>
      <c r="R9" s="27"/>
    </row>
    <row r="10" spans="2:18" ht="16.5" customHeight="1" x14ac:dyDescent="0.5">
      <c r="B10" s="27"/>
      <c r="C10" s="30">
        <v>7</v>
      </c>
      <c r="D10" s="28" t="s">
        <v>84</v>
      </c>
      <c r="E10" s="31" t="s">
        <v>195</v>
      </c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3"/>
      <c r="R10" s="27"/>
    </row>
    <row r="11" spans="2:18" ht="16.5" customHeight="1" x14ac:dyDescent="0.5">
      <c r="B11" s="27"/>
      <c r="C11" s="30">
        <v>8</v>
      </c>
      <c r="D11" s="28" t="s">
        <v>84</v>
      </c>
      <c r="E11" s="31" t="s">
        <v>196</v>
      </c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3"/>
      <c r="R11" s="27"/>
    </row>
    <row r="12" spans="2:18" ht="16.5" customHeight="1" x14ac:dyDescent="0.5">
      <c r="B12" s="27"/>
      <c r="C12" s="30">
        <v>9</v>
      </c>
      <c r="D12" s="28"/>
      <c r="E12" s="31"/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3"/>
      <c r="R12" s="27"/>
    </row>
    <row r="13" spans="2:18" ht="16.5" customHeight="1" x14ac:dyDescent="0.5">
      <c r="B13" s="27"/>
      <c r="C13" s="30">
        <v>10</v>
      </c>
      <c r="D13" s="28"/>
      <c r="E13" s="31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3"/>
      <c r="R13" s="27"/>
    </row>
    <row r="14" spans="2:18" ht="16.5" customHeight="1" x14ac:dyDescent="0.5">
      <c r="B14" s="27"/>
      <c r="C14" s="30">
        <v>11</v>
      </c>
      <c r="D14" s="28"/>
      <c r="E14" s="31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3"/>
      <c r="R14" s="27"/>
    </row>
    <row r="15" spans="2:18" ht="16.5" customHeight="1" x14ac:dyDescent="0.5">
      <c r="B15" s="27"/>
      <c r="C15" s="30">
        <v>12</v>
      </c>
      <c r="D15" s="28"/>
      <c r="E15" s="31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3"/>
      <c r="R15" s="27"/>
    </row>
    <row r="16" spans="2:18" ht="16.5" customHeight="1" x14ac:dyDescent="0.5">
      <c r="B16" s="27"/>
      <c r="C16" s="30">
        <v>13</v>
      </c>
      <c r="D16" s="28"/>
      <c r="E16" s="31"/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3"/>
      <c r="R16" s="27"/>
    </row>
    <row r="17" spans="2:18" ht="16.5" customHeight="1" x14ac:dyDescent="0.5">
      <c r="B17" s="27"/>
      <c r="C17" s="30">
        <v>14</v>
      </c>
      <c r="D17" s="28"/>
      <c r="E17" s="31"/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3"/>
      <c r="R17" s="27"/>
    </row>
    <row r="18" spans="2:18" ht="16.5" customHeight="1" x14ac:dyDescent="0.5">
      <c r="B18" s="27"/>
      <c r="C18" s="30">
        <v>15</v>
      </c>
      <c r="D18" s="28"/>
      <c r="E18" s="31"/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3"/>
      <c r="R18" s="27"/>
    </row>
    <row r="19" spans="2:18" ht="16.5" customHeight="1" x14ac:dyDescent="0.5">
      <c r="B19" s="27"/>
      <c r="C19" s="30">
        <v>16</v>
      </c>
      <c r="D19" s="28"/>
      <c r="E19" s="31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3"/>
      <c r="R19" s="27"/>
    </row>
    <row r="20" spans="2:18" ht="16.5" customHeight="1" x14ac:dyDescent="0.5">
      <c r="B20" s="27"/>
      <c r="C20" s="30">
        <v>17</v>
      </c>
      <c r="D20" s="28"/>
      <c r="E20" s="31"/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3"/>
      <c r="R20" s="27"/>
    </row>
    <row r="21" spans="2:18" ht="16.5" customHeight="1" x14ac:dyDescent="0.5">
      <c r="B21" s="27"/>
      <c r="C21" s="30">
        <v>18</v>
      </c>
      <c r="D21" s="28"/>
      <c r="E21" s="31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3"/>
      <c r="R21" s="27"/>
    </row>
    <row r="22" spans="2:18" ht="16.5" customHeight="1" x14ac:dyDescent="0.5">
      <c r="B22" s="27"/>
      <c r="C22" s="30">
        <v>19</v>
      </c>
      <c r="D22" s="28"/>
      <c r="E22" s="31"/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3"/>
      <c r="R22" s="27"/>
    </row>
    <row r="23" spans="2:18" ht="16.5" customHeight="1" x14ac:dyDescent="0.5">
      <c r="B23" s="27"/>
      <c r="C23" s="30">
        <v>20</v>
      </c>
      <c r="D23" s="28"/>
      <c r="E23" s="31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3"/>
      <c r="R23" s="27"/>
    </row>
    <row r="24" spans="2:18" ht="16.5" customHeight="1" x14ac:dyDescent="0.5">
      <c r="B24" s="27"/>
      <c r="C24" s="30">
        <v>21</v>
      </c>
      <c r="D24" s="28"/>
      <c r="E24" s="31"/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3"/>
      <c r="R24" s="27"/>
    </row>
    <row r="25" spans="2:18" ht="16.5" customHeight="1" x14ac:dyDescent="0.5">
      <c r="B25" s="27"/>
      <c r="C25" s="30">
        <v>22</v>
      </c>
      <c r="D25" s="28"/>
      <c r="E25" s="31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3"/>
      <c r="R25" s="27"/>
    </row>
    <row r="26" spans="2:18" ht="16.5" customHeight="1" x14ac:dyDescent="0.5">
      <c r="B26" s="27"/>
      <c r="C26" s="30">
        <v>23</v>
      </c>
      <c r="D26" s="28"/>
      <c r="E26" s="31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3"/>
      <c r="R26" s="27"/>
    </row>
    <row r="27" spans="2:18" ht="16.5" customHeight="1" x14ac:dyDescent="0.5">
      <c r="B27" s="27"/>
      <c r="C27" s="30">
        <v>24</v>
      </c>
      <c r="D27" s="28"/>
      <c r="E27" s="31"/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3"/>
      <c r="R27" s="27"/>
    </row>
    <row r="28" spans="2:18" ht="16.5" customHeight="1" x14ac:dyDescent="0.5">
      <c r="B28" s="27"/>
      <c r="C28" s="30">
        <v>25</v>
      </c>
      <c r="D28" s="28"/>
      <c r="E28" s="31"/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3"/>
      <c r="R28" s="27"/>
    </row>
    <row r="29" spans="2:18" ht="16.5" customHeight="1" x14ac:dyDescent="0.5">
      <c r="B29" s="27"/>
      <c r="C29" s="30">
        <v>26</v>
      </c>
      <c r="D29" s="28"/>
      <c r="E29" s="31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3"/>
      <c r="R29" s="27"/>
    </row>
    <row r="30" spans="2:18" ht="16.5" customHeight="1" x14ac:dyDescent="0.5">
      <c r="B30" s="27"/>
      <c r="C30" s="30">
        <v>27</v>
      </c>
      <c r="D30" s="28"/>
      <c r="E30" s="31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3"/>
      <c r="R30" s="27"/>
    </row>
    <row r="31" spans="2:18" ht="16.5" customHeight="1" x14ac:dyDescent="0.5">
      <c r="B31" s="27"/>
      <c r="C31" s="30">
        <v>28</v>
      </c>
      <c r="D31" s="28"/>
      <c r="E31" s="31"/>
      <c r="F31" s="32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3"/>
      <c r="R31" s="27"/>
    </row>
    <row r="32" spans="2:18" ht="16.5" customHeight="1" x14ac:dyDescent="0.5">
      <c r="B32" s="27"/>
      <c r="C32" s="30">
        <v>29</v>
      </c>
      <c r="D32" s="28"/>
      <c r="E32" s="31"/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3"/>
      <c r="R32" s="27"/>
    </row>
    <row r="33" spans="2:18" ht="16.5" customHeight="1" x14ac:dyDescent="0.5">
      <c r="B33" s="27"/>
      <c r="C33" s="30">
        <v>30</v>
      </c>
      <c r="D33" s="28"/>
      <c r="E33" s="31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3"/>
      <c r="R33" s="27"/>
    </row>
    <row r="34" spans="2:18" ht="16.5" customHeight="1" x14ac:dyDescent="0.5">
      <c r="B34" s="27"/>
      <c r="C34" s="30">
        <v>31</v>
      </c>
      <c r="D34" s="28"/>
      <c r="E34" s="31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3"/>
      <c r="R34" s="27"/>
    </row>
    <row r="35" spans="2:18" ht="16.5" customHeight="1" x14ac:dyDescent="0.5">
      <c r="B35" s="27"/>
      <c r="C35" s="30">
        <v>32</v>
      </c>
      <c r="D35" s="28"/>
      <c r="E35" s="31"/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3"/>
      <c r="R35" s="27"/>
    </row>
    <row r="36" spans="2:18" ht="16.5" customHeight="1" x14ac:dyDescent="0.5">
      <c r="B36" s="27"/>
      <c r="C36" s="30">
        <v>33</v>
      </c>
      <c r="D36" s="28"/>
      <c r="E36" s="31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3"/>
      <c r="R36" s="27"/>
    </row>
    <row r="37" spans="2:18" ht="16.5" customHeight="1" x14ac:dyDescent="0.5">
      <c r="B37" s="27"/>
      <c r="C37" s="30">
        <v>34</v>
      </c>
      <c r="D37" s="28"/>
      <c r="E37" s="31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3"/>
      <c r="R37" s="27"/>
    </row>
    <row r="38" spans="2:18" ht="16.5" customHeight="1" x14ac:dyDescent="0.5">
      <c r="B38" s="27"/>
      <c r="C38" s="30">
        <v>35</v>
      </c>
      <c r="D38" s="28"/>
      <c r="E38" s="31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3"/>
      <c r="R38" s="27"/>
    </row>
    <row r="39" spans="2:18" ht="16.5" customHeight="1" x14ac:dyDescent="0.5">
      <c r="B39" s="27"/>
      <c r="C39" s="30">
        <v>36</v>
      </c>
      <c r="D39" s="28"/>
      <c r="E39" s="31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3"/>
      <c r="R39" s="27"/>
    </row>
    <row r="40" spans="2:18" ht="16.5" customHeight="1" x14ac:dyDescent="0.5">
      <c r="B40" s="27"/>
      <c r="C40" s="30">
        <v>37</v>
      </c>
      <c r="D40" s="28"/>
      <c r="E40" s="31"/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3"/>
      <c r="R40" s="27"/>
    </row>
    <row r="41" spans="2:18" ht="16.5" customHeight="1" x14ac:dyDescent="0.5">
      <c r="B41" s="27"/>
      <c r="C41" s="30">
        <v>38</v>
      </c>
      <c r="D41" s="28"/>
      <c r="E41" s="31"/>
      <c r="F41" s="32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3"/>
      <c r="R41" s="27"/>
    </row>
    <row r="42" spans="2:18" ht="16.5" customHeight="1" x14ac:dyDescent="0.5">
      <c r="B42" s="27"/>
      <c r="C42" s="30">
        <v>39</v>
      </c>
      <c r="D42" s="28"/>
      <c r="E42" s="31"/>
      <c r="F42" s="32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3"/>
      <c r="R42" s="27"/>
    </row>
    <row r="43" spans="2:18" ht="16.5" customHeight="1" x14ac:dyDescent="0.5">
      <c r="B43" s="27"/>
      <c r="C43" s="30">
        <v>40</v>
      </c>
      <c r="D43" s="28"/>
      <c r="E43" s="31"/>
      <c r="F43" s="32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3"/>
      <c r="R43" s="27"/>
    </row>
    <row r="44" spans="2:18" ht="16.5" customHeight="1" x14ac:dyDescent="0.5">
      <c r="B44" s="27"/>
      <c r="C44" s="30">
        <v>41</v>
      </c>
      <c r="D44" s="28"/>
      <c r="E44" s="31"/>
      <c r="F44" s="32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3"/>
      <c r="R44" s="27"/>
    </row>
    <row r="45" spans="2:18" ht="16.5" customHeight="1" x14ac:dyDescent="0.5">
      <c r="B45" s="27"/>
      <c r="C45" s="30">
        <v>42</v>
      </c>
      <c r="D45" s="28"/>
      <c r="E45" s="31"/>
      <c r="F45" s="32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3"/>
      <c r="R45" s="27"/>
    </row>
    <row r="46" spans="2:18" ht="16.5" customHeight="1" x14ac:dyDescent="0.5">
      <c r="B46" s="27"/>
      <c r="C46" s="30">
        <v>43</v>
      </c>
      <c r="D46" s="28"/>
      <c r="E46" s="31"/>
      <c r="F46" s="32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3"/>
      <c r="R46" s="27"/>
    </row>
    <row r="47" spans="2:18" ht="16.5" customHeight="1" x14ac:dyDescent="0.5">
      <c r="B47" s="27"/>
      <c r="C47" s="30">
        <v>44</v>
      </c>
      <c r="D47" s="28"/>
      <c r="E47" s="31"/>
      <c r="F47" s="32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3"/>
      <c r="R47" s="27"/>
    </row>
    <row r="48" spans="2:18" ht="16.5" customHeight="1" x14ac:dyDescent="0.5">
      <c r="B48" s="27"/>
      <c r="C48" s="30">
        <v>45</v>
      </c>
      <c r="D48" s="28"/>
      <c r="E48" s="31"/>
      <c r="F48" s="32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3"/>
      <c r="R48" s="27"/>
    </row>
    <row r="49" spans="2:18" ht="9.75" customHeight="1" x14ac:dyDescent="0.5">
      <c r="B49" s="27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7"/>
      <c r="R49" s="27"/>
    </row>
    <row r="50" spans="2:18" s="25" customFormat="1" x14ac:dyDescent="0.5">
      <c r="B50" s="49"/>
      <c r="C50" s="49"/>
    </row>
    <row r="51" spans="2:18" s="25" customFormat="1" x14ac:dyDescent="0.5">
      <c r="B51" s="29"/>
      <c r="C51" s="29"/>
    </row>
    <row r="52" spans="2:18" s="25" customFormat="1" x14ac:dyDescent="0.5">
      <c r="B52" s="29"/>
      <c r="C52" s="29"/>
    </row>
    <row r="53" spans="2:18" s="25" customFormat="1" x14ac:dyDescent="0.5"/>
  </sheetData>
  <sheetProtection selectLockedCells="1"/>
  <mergeCells count="3">
    <mergeCell ref="B2:R2"/>
    <mergeCell ref="E3:Q3"/>
    <mergeCell ref="B50:C50"/>
  </mergeCells>
  <pageMargins left="0.31496062992125984" right="0.11811023622047245" top="0.35433070866141736" bottom="0.15748031496062992" header="0.31496062992125984" footer="0.31496062992125984"/>
  <pageSetup paperSize="9" scale="95" orientation="portrait" blackAndWhite="1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3"/>
  <sheetViews>
    <sheetView showGridLines="0" zoomScale="120" zoomScaleNormal="120" workbookViewId="0">
      <selection activeCell="E4" sqref="E4:E13"/>
    </sheetView>
  </sheetViews>
  <sheetFormatPr defaultColWidth="5.58203125" defaultRowHeight="17" x14ac:dyDescent="0.5"/>
  <cols>
    <col min="1" max="1" width="3.4140625" style="25" customWidth="1"/>
    <col min="2" max="2" width="1.83203125" style="26" customWidth="1"/>
    <col min="3" max="3" width="4" style="26" customWidth="1"/>
    <col min="4" max="4" width="5.83203125" style="26" customWidth="1"/>
    <col min="5" max="5" width="13.4140625" style="25" customWidth="1"/>
    <col min="6" max="8" width="5.58203125" style="25"/>
    <col min="9" max="9" width="5.58203125" style="26"/>
    <col min="10" max="10" width="6.58203125" style="26" customWidth="1"/>
    <col min="11" max="16" width="5.58203125" style="26"/>
    <col min="17" max="17" width="5.58203125" style="26" customWidth="1"/>
    <col min="18" max="18" width="2.25" style="26" customWidth="1"/>
    <col min="19" max="16384" width="5.58203125" style="26"/>
  </cols>
  <sheetData>
    <row r="1" spans="2:18" s="25" customFormat="1" ht="16.5" customHeight="1" x14ac:dyDescent="0.5"/>
    <row r="2" spans="2:18" ht="23.25" customHeight="1" x14ac:dyDescent="0.5">
      <c r="B2" s="54" t="str">
        <f>ไทย!B2</f>
        <v xml:space="preserve"> ตัวชี้วัดชั้นปี ชั้นมัธยมศึกษาปีที่ 2</v>
      </c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</row>
    <row r="3" spans="2:18" ht="42.75" customHeight="1" x14ac:dyDescent="0.5">
      <c r="B3" s="27"/>
      <c r="C3" s="34" t="s">
        <v>150</v>
      </c>
      <c r="D3" s="35" t="s">
        <v>302</v>
      </c>
      <c r="E3" s="51" t="s">
        <v>303</v>
      </c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3"/>
      <c r="R3" s="27"/>
    </row>
    <row r="4" spans="2:18" ht="16.5" customHeight="1" x14ac:dyDescent="0.5">
      <c r="B4" s="27"/>
      <c r="C4" s="30">
        <v>1</v>
      </c>
      <c r="D4" s="28">
        <v>1.1000000000000001</v>
      </c>
      <c r="E4" s="31" t="s">
        <v>304</v>
      </c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3"/>
      <c r="R4" s="27"/>
    </row>
    <row r="5" spans="2:18" ht="16.5" customHeight="1" x14ac:dyDescent="0.5">
      <c r="B5" s="27"/>
      <c r="C5" s="30">
        <v>2</v>
      </c>
      <c r="D5" s="28">
        <v>1.1000000000000001</v>
      </c>
      <c r="E5" s="31" t="s">
        <v>305</v>
      </c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3"/>
      <c r="R5" s="27"/>
    </row>
    <row r="6" spans="2:18" ht="16.5" customHeight="1" x14ac:dyDescent="0.5">
      <c r="B6" s="27"/>
      <c r="C6" s="30">
        <v>3</v>
      </c>
      <c r="D6" s="28">
        <v>1.2</v>
      </c>
      <c r="E6" s="31" t="s">
        <v>306</v>
      </c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3"/>
      <c r="R6" s="27"/>
    </row>
    <row r="7" spans="2:18" ht="16.5" customHeight="1" x14ac:dyDescent="0.5">
      <c r="B7" s="27"/>
      <c r="C7" s="30">
        <v>4</v>
      </c>
      <c r="D7" s="28">
        <v>2.1</v>
      </c>
      <c r="E7" s="31" t="s">
        <v>307</v>
      </c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3"/>
      <c r="R7" s="27"/>
    </row>
    <row r="8" spans="2:18" ht="16.5" customHeight="1" x14ac:dyDescent="0.5">
      <c r="B8" s="27"/>
      <c r="C8" s="30">
        <v>5</v>
      </c>
      <c r="D8" s="28">
        <v>2.1</v>
      </c>
      <c r="E8" s="31" t="s">
        <v>308</v>
      </c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3"/>
      <c r="R8" s="27"/>
    </row>
    <row r="9" spans="2:18" ht="16.5" customHeight="1" x14ac:dyDescent="0.5">
      <c r="B9" s="27"/>
      <c r="C9" s="30">
        <v>6</v>
      </c>
      <c r="D9" s="28">
        <v>3.1</v>
      </c>
      <c r="E9" s="31" t="s">
        <v>309</v>
      </c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3"/>
      <c r="R9" s="27"/>
    </row>
    <row r="10" spans="2:18" ht="16.5" customHeight="1" x14ac:dyDescent="0.5">
      <c r="B10" s="27"/>
      <c r="C10" s="30">
        <v>7</v>
      </c>
      <c r="D10" s="28">
        <v>3.2</v>
      </c>
      <c r="E10" s="31" t="s">
        <v>310</v>
      </c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3"/>
      <c r="R10" s="27"/>
    </row>
    <row r="11" spans="2:18" ht="16.5" customHeight="1" x14ac:dyDescent="0.5">
      <c r="B11" s="27"/>
      <c r="C11" s="30">
        <v>8</v>
      </c>
      <c r="D11" s="28">
        <v>4.0999999999999996</v>
      </c>
      <c r="E11" s="31" t="s">
        <v>311</v>
      </c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3"/>
      <c r="R11" s="27"/>
    </row>
    <row r="12" spans="2:18" ht="16.5" customHeight="1" x14ac:dyDescent="0.5">
      <c r="B12" s="27"/>
      <c r="C12" s="30">
        <v>9</v>
      </c>
      <c r="D12" s="28">
        <v>4.2</v>
      </c>
      <c r="E12" s="31" t="s">
        <v>312</v>
      </c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3"/>
      <c r="R12" s="27"/>
    </row>
    <row r="13" spans="2:18" ht="16.5" customHeight="1" x14ac:dyDescent="0.5">
      <c r="B13" s="27"/>
      <c r="C13" s="30">
        <v>10</v>
      </c>
      <c r="D13" s="28">
        <v>5.0999999999999996</v>
      </c>
      <c r="E13" s="31" t="s">
        <v>313</v>
      </c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3"/>
      <c r="R13" s="27"/>
    </row>
    <row r="14" spans="2:18" ht="16.5" customHeight="1" x14ac:dyDescent="0.5">
      <c r="B14" s="27"/>
      <c r="C14" s="30">
        <v>11</v>
      </c>
      <c r="D14" s="28"/>
      <c r="E14" s="31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3"/>
      <c r="R14" s="27"/>
    </row>
    <row r="15" spans="2:18" ht="16.5" customHeight="1" x14ac:dyDescent="0.5">
      <c r="B15" s="27"/>
      <c r="C15" s="30">
        <v>12</v>
      </c>
      <c r="D15" s="28"/>
      <c r="E15" s="31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3"/>
      <c r="R15" s="27"/>
    </row>
    <row r="16" spans="2:18" ht="16.5" customHeight="1" x14ac:dyDescent="0.5">
      <c r="B16" s="27"/>
      <c r="C16" s="30">
        <v>13</v>
      </c>
      <c r="D16" s="28"/>
      <c r="E16" s="31"/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3"/>
      <c r="R16" s="27"/>
    </row>
    <row r="17" spans="2:18" ht="16.5" customHeight="1" x14ac:dyDescent="0.5">
      <c r="B17" s="27"/>
      <c r="C17" s="30">
        <v>14</v>
      </c>
      <c r="D17" s="28"/>
      <c r="E17" s="31"/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3"/>
      <c r="R17" s="27"/>
    </row>
    <row r="18" spans="2:18" ht="16.5" customHeight="1" x14ac:dyDescent="0.5">
      <c r="B18" s="27"/>
      <c r="C18" s="30">
        <v>15</v>
      </c>
      <c r="D18" s="28"/>
      <c r="E18" s="31"/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3"/>
      <c r="R18" s="27"/>
    </row>
    <row r="19" spans="2:18" ht="16.5" customHeight="1" x14ac:dyDescent="0.5">
      <c r="B19" s="27"/>
      <c r="C19" s="30">
        <v>16</v>
      </c>
      <c r="D19" s="28"/>
      <c r="E19" s="31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3"/>
      <c r="R19" s="27"/>
    </row>
    <row r="20" spans="2:18" ht="16.5" customHeight="1" x14ac:dyDescent="0.5">
      <c r="B20" s="27"/>
      <c r="C20" s="30">
        <v>17</v>
      </c>
      <c r="D20" s="28"/>
      <c r="E20" s="31"/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3"/>
      <c r="R20" s="27"/>
    </row>
    <row r="21" spans="2:18" ht="16.5" customHeight="1" x14ac:dyDescent="0.5">
      <c r="B21" s="27"/>
      <c r="C21" s="30">
        <v>18</v>
      </c>
      <c r="D21" s="28"/>
      <c r="E21" s="31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3"/>
      <c r="R21" s="27"/>
    </row>
    <row r="22" spans="2:18" ht="16.5" customHeight="1" x14ac:dyDescent="0.5">
      <c r="B22" s="27"/>
      <c r="C22" s="30">
        <v>19</v>
      </c>
      <c r="D22" s="28"/>
      <c r="E22" s="31"/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3"/>
      <c r="R22" s="27"/>
    </row>
    <row r="23" spans="2:18" ht="16.5" customHeight="1" x14ac:dyDescent="0.5">
      <c r="B23" s="27"/>
      <c r="C23" s="30">
        <v>20</v>
      </c>
      <c r="D23" s="28"/>
      <c r="E23" s="31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3"/>
      <c r="R23" s="27"/>
    </row>
    <row r="24" spans="2:18" ht="16.5" customHeight="1" x14ac:dyDescent="0.5">
      <c r="B24" s="27"/>
      <c r="C24" s="30">
        <v>21</v>
      </c>
      <c r="D24" s="28"/>
      <c r="E24" s="31"/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3"/>
      <c r="R24" s="27"/>
    </row>
    <row r="25" spans="2:18" ht="16.5" customHeight="1" x14ac:dyDescent="0.5">
      <c r="B25" s="27"/>
      <c r="C25" s="30">
        <v>22</v>
      </c>
      <c r="D25" s="28"/>
      <c r="E25" s="31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3"/>
      <c r="R25" s="27"/>
    </row>
    <row r="26" spans="2:18" ht="16.5" customHeight="1" x14ac:dyDescent="0.5">
      <c r="B26" s="27"/>
      <c r="C26" s="30">
        <v>23</v>
      </c>
      <c r="D26" s="28"/>
      <c r="E26" s="31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3"/>
      <c r="R26" s="27"/>
    </row>
    <row r="27" spans="2:18" ht="16.5" customHeight="1" x14ac:dyDescent="0.5">
      <c r="B27" s="27"/>
      <c r="C27" s="30">
        <v>24</v>
      </c>
      <c r="D27" s="28"/>
      <c r="E27" s="31"/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3"/>
      <c r="R27" s="27"/>
    </row>
    <row r="28" spans="2:18" ht="16.5" customHeight="1" x14ac:dyDescent="0.5">
      <c r="B28" s="27"/>
      <c r="C28" s="30">
        <v>25</v>
      </c>
      <c r="D28" s="28"/>
      <c r="E28" s="31"/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3"/>
      <c r="R28" s="27"/>
    </row>
    <row r="29" spans="2:18" ht="16.5" customHeight="1" x14ac:dyDescent="0.5">
      <c r="B29" s="27"/>
      <c r="C29" s="30">
        <v>26</v>
      </c>
      <c r="D29" s="28"/>
      <c r="E29" s="31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3"/>
      <c r="R29" s="27"/>
    </row>
    <row r="30" spans="2:18" ht="16.5" customHeight="1" x14ac:dyDescent="0.5">
      <c r="B30" s="27"/>
      <c r="C30" s="30">
        <v>27</v>
      </c>
      <c r="D30" s="28"/>
      <c r="E30" s="31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3"/>
      <c r="R30" s="27"/>
    </row>
    <row r="31" spans="2:18" ht="16.5" customHeight="1" x14ac:dyDescent="0.5">
      <c r="B31" s="27"/>
      <c r="C31" s="30">
        <v>28</v>
      </c>
      <c r="D31" s="28"/>
      <c r="E31" s="31"/>
      <c r="F31" s="32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3"/>
      <c r="R31" s="27"/>
    </row>
    <row r="32" spans="2:18" ht="16.5" customHeight="1" x14ac:dyDescent="0.5">
      <c r="B32" s="27"/>
      <c r="C32" s="30">
        <v>29</v>
      </c>
      <c r="D32" s="28"/>
      <c r="E32" s="31"/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3"/>
      <c r="R32" s="27"/>
    </row>
    <row r="33" spans="2:18" ht="16.5" customHeight="1" x14ac:dyDescent="0.5">
      <c r="B33" s="27"/>
      <c r="C33" s="30">
        <v>30</v>
      </c>
      <c r="D33" s="28"/>
      <c r="E33" s="31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3"/>
      <c r="R33" s="27"/>
    </row>
    <row r="34" spans="2:18" ht="16.5" customHeight="1" x14ac:dyDescent="0.5">
      <c r="B34" s="27"/>
      <c r="C34" s="30">
        <v>31</v>
      </c>
      <c r="D34" s="28"/>
      <c r="E34" s="31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3"/>
      <c r="R34" s="27"/>
    </row>
    <row r="35" spans="2:18" ht="16.5" customHeight="1" x14ac:dyDescent="0.5">
      <c r="B35" s="27"/>
      <c r="C35" s="30">
        <v>32</v>
      </c>
      <c r="D35" s="28"/>
      <c r="E35" s="31"/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3"/>
      <c r="R35" s="27"/>
    </row>
    <row r="36" spans="2:18" ht="16.5" customHeight="1" x14ac:dyDescent="0.5">
      <c r="B36" s="27"/>
      <c r="C36" s="30">
        <v>33</v>
      </c>
      <c r="D36" s="28"/>
      <c r="E36" s="31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3"/>
      <c r="R36" s="27"/>
    </row>
    <row r="37" spans="2:18" ht="16.5" customHeight="1" x14ac:dyDescent="0.5">
      <c r="B37" s="27"/>
      <c r="C37" s="30">
        <v>34</v>
      </c>
      <c r="D37" s="28"/>
      <c r="E37" s="31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3"/>
      <c r="R37" s="27"/>
    </row>
    <row r="38" spans="2:18" ht="16.5" customHeight="1" x14ac:dyDescent="0.5">
      <c r="B38" s="27"/>
      <c r="C38" s="30">
        <v>35</v>
      </c>
      <c r="D38" s="28"/>
      <c r="E38" s="31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3"/>
      <c r="R38" s="27"/>
    </row>
    <row r="39" spans="2:18" ht="16.5" customHeight="1" x14ac:dyDescent="0.5">
      <c r="B39" s="27"/>
      <c r="C39" s="30">
        <v>36</v>
      </c>
      <c r="D39" s="28"/>
      <c r="E39" s="31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3"/>
      <c r="R39" s="27"/>
    </row>
    <row r="40" spans="2:18" ht="16.5" customHeight="1" x14ac:dyDescent="0.5">
      <c r="B40" s="27"/>
      <c r="C40" s="30">
        <v>37</v>
      </c>
      <c r="D40" s="28"/>
      <c r="E40" s="31"/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3"/>
      <c r="R40" s="27"/>
    </row>
    <row r="41" spans="2:18" ht="16.5" customHeight="1" x14ac:dyDescent="0.5">
      <c r="B41" s="27"/>
      <c r="C41" s="30">
        <v>38</v>
      </c>
      <c r="D41" s="28"/>
      <c r="E41" s="31"/>
      <c r="F41" s="32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3"/>
      <c r="R41" s="27"/>
    </row>
    <row r="42" spans="2:18" ht="16.5" customHeight="1" x14ac:dyDescent="0.5">
      <c r="B42" s="27"/>
      <c r="C42" s="30">
        <v>39</v>
      </c>
      <c r="D42" s="28"/>
      <c r="E42" s="31"/>
      <c r="F42" s="32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3"/>
      <c r="R42" s="27"/>
    </row>
    <row r="43" spans="2:18" ht="16.5" customHeight="1" x14ac:dyDescent="0.5">
      <c r="B43" s="27"/>
      <c r="C43" s="30">
        <v>40</v>
      </c>
      <c r="D43" s="28"/>
      <c r="E43" s="31"/>
      <c r="F43" s="32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3"/>
      <c r="R43" s="27"/>
    </row>
    <row r="44" spans="2:18" ht="16.5" customHeight="1" x14ac:dyDescent="0.5">
      <c r="B44" s="27"/>
      <c r="C44" s="30">
        <v>41</v>
      </c>
      <c r="D44" s="28"/>
      <c r="E44" s="31"/>
      <c r="F44" s="32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3"/>
      <c r="R44" s="27"/>
    </row>
    <row r="45" spans="2:18" ht="16.5" customHeight="1" x14ac:dyDescent="0.5">
      <c r="B45" s="27"/>
      <c r="C45" s="30">
        <v>42</v>
      </c>
      <c r="D45" s="28"/>
      <c r="E45" s="31"/>
      <c r="F45" s="32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3"/>
      <c r="R45" s="27"/>
    </row>
    <row r="46" spans="2:18" ht="16.5" customHeight="1" x14ac:dyDescent="0.5">
      <c r="B46" s="27"/>
      <c r="C46" s="30">
        <v>43</v>
      </c>
      <c r="D46" s="28"/>
      <c r="E46" s="31"/>
      <c r="F46" s="32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3"/>
      <c r="R46" s="27"/>
    </row>
    <row r="47" spans="2:18" ht="16.5" customHeight="1" x14ac:dyDescent="0.5">
      <c r="B47" s="27"/>
      <c r="C47" s="30">
        <v>44</v>
      </c>
      <c r="D47" s="28"/>
      <c r="E47" s="31"/>
      <c r="F47" s="32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3"/>
      <c r="R47" s="27"/>
    </row>
    <row r="48" spans="2:18" ht="16.5" customHeight="1" x14ac:dyDescent="0.5">
      <c r="B48" s="27"/>
      <c r="C48" s="30">
        <v>45</v>
      </c>
      <c r="D48" s="28"/>
      <c r="E48" s="31"/>
      <c r="F48" s="32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3"/>
      <c r="R48" s="27"/>
    </row>
    <row r="49" spans="2:18" ht="9.75" customHeight="1" x14ac:dyDescent="0.5">
      <c r="B49" s="27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7"/>
      <c r="R49" s="27"/>
    </row>
    <row r="50" spans="2:18" s="25" customFormat="1" x14ac:dyDescent="0.5">
      <c r="B50" s="49"/>
      <c r="C50" s="49"/>
    </row>
    <row r="51" spans="2:18" s="25" customFormat="1" x14ac:dyDescent="0.5">
      <c r="B51" s="29"/>
      <c r="C51" s="29"/>
    </row>
    <row r="52" spans="2:18" s="25" customFormat="1" x14ac:dyDescent="0.5">
      <c r="B52" s="29"/>
      <c r="C52" s="29"/>
    </row>
    <row r="53" spans="2:18" s="25" customFormat="1" x14ac:dyDescent="0.5"/>
  </sheetData>
  <sheetProtection selectLockedCells="1"/>
  <mergeCells count="3">
    <mergeCell ref="B2:R2"/>
    <mergeCell ref="E3:Q3"/>
    <mergeCell ref="B50:C50"/>
  </mergeCells>
  <pageMargins left="0.31496062992125984" right="0.11811023622047245" top="0.35433070866141736" bottom="0.15748031496062992" header="0.31496062992125984" footer="0.31496062992125984"/>
  <pageSetup paperSize="9" scale="95" orientation="portrait" blackAndWhite="1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3"/>
  <sheetViews>
    <sheetView showGridLines="0" topLeftCell="A13" zoomScale="120" zoomScaleNormal="120" workbookViewId="0">
      <selection activeCell="E31" sqref="E31"/>
    </sheetView>
  </sheetViews>
  <sheetFormatPr defaultColWidth="5.58203125" defaultRowHeight="17" x14ac:dyDescent="0.5"/>
  <cols>
    <col min="1" max="1" width="3.4140625" style="25" customWidth="1"/>
    <col min="2" max="2" width="1.83203125" style="26" customWidth="1"/>
    <col min="3" max="3" width="4" style="26" customWidth="1"/>
    <col min="4" max="4" width="5.83203125" style="26" customWidth="1"/>
    <col min="5" max="5" width="13.4140625" style="25" customWidth="1"/>
    <col min="6" max="8" width="5.58203125" style="25"/>
    <col min="9" max="9" width="5.58203125" style="26"/>
    <col min="10" max="10" width="6.58203125" style="26" customWidth="1"/>
    <col min="11" max="16" width="5.58203125" style="26"/>
    <col min="17" max="17" width="5.58203125" style="26" customWidth="1"/>
    <col min="18" max="18" width="2.25" style="26" customWidth="1"/>
    <col min="19" max="16384" width="5.58203125" style="26"/>
  </cols>
  <sheetData>
    <row r="1" spans="2:18" s="25" customFormat="1" ht="16.5" customHeight="1" x14ac:dyDescent="0.5"/>
    <row r="2" spans="2:18" ht="23.25" customHeight="1" x14ac:dyDescent="0.5">
      <c r="B2" s="54" t="str">
        <f>ไทย!B2</f>
        <v xml:space="preserve"> ตัวชี้วัดชั้นปี ชั้นมัธยมศึกษาปีที่ 2</v>
      </c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</row>
    <row r="3" spans="2:18" ht="42.75" customHeight="1" x14ac:dyDescent="0.5">
      <c r="B3" s="27"/>
      <c r="C3" s="34" t="s">
        <v>150</v>
      </c>
      <c r="D3" s="35" t="s">
        <v>0</v>
      </c>
      <c r="E3" s="51" t="s">
        <v>151</v>
      </c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3"/>
      <c r="R3" s="27"/>
    </row>
    <row r="4" spans="2:18" ht="16.5" customHeight="1" x14ac:dyDescent="0.5">
      <c r="B4" s="27"/>
      <c r="C4" s="30">
        <v>1</v>
      </c>
      <c r="D4" s="28" t="s">
        <v>90</v>
      </c>
      <c r="E4" s="31" t="s">
        <v>197</v>
      </c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3"/>
      <c r="R4" s="27"/>
    </row>
    <row r="5" spans="2:18" ht="16.5" customHeight="1" x14ac:dyDescent="0.5">
      <c r="B5" s="27"/>
      <c r="C5" s="30">
        <v>2</v>
      </c>
      <c r="D5" s="28" t="s">
        <v>90</v>
      </c>
      <c r="E5" s="31" t="s">
        <v>198</v>
      </c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3"/>
      <c r="R5" s="27"/>
    </row>
    <row r="6" spans="2:18" ht="16.5" customHeight="1" x14ac:dyDescent="0.5">
      <c r="B6" s="27"/>
      <c r="C6" s="30">
        <v>3</v>
      </c>
      <c r="D6" s="28" t="s">
        <v>92</v>
      </c>
      <c r="E6" s="31" t="s">
        <v>199</v>
      </c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3"/>
      <c r="R6" s="27"/>
    </row>
    <row r="7" spans="2:18" ht="16.5" customHeight="1" x14ac:dyDescent="0.5">
      <c r="B7" s="27"/>
      <c r="C7" s="30">
        <v>4</v>
      </c>
      <c r="D7" s="28" t="s">
        <v>92</v>
      </c>
      <c r="E7" s="31" t="s">
        <v>201</v>
      </c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3"/>
      <c r="R7" s="27"/>
    </row>
    <row r="8" spans="2:18" ht="16.5" customHeight="1" x14ac:dyDescent="0.5">
      <c r="B8" s="27"/>
      <c r="C8" s="30">
        <v>5</v>
      </c>
      <c r="D8" s="28" t="s">
        <v>92</v>
      </c>
      <c r="E8" s="31" t="s">
        <v>200</v>
      </c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3"/>
      <c r="R8" s="27"/>
    </row>
    <row r="9" spans="2:18" ht="16.5" customHeight="1" x14ac:dyDescent="0.5">
      <c r="B9" s="27"/>
      <c r="C9" s="30">
        <v>6</v>
      </c>
      <c r="D9" s="28" t="s">
        <v>92</v>
      </c>
      <c r="E9" s="31" t="s">
        <v>202</v>
      </c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3"/>
      <c r="R9" s="27"/>
    </row>
    <row r="10" spans="2:18" ht="16.5" customHeight="1" x14ac:dyDescent="0.5">
      <c r="B10" s="27"/>
      <c r="C10" s="30">
        <v>7</v>
      </c>
      <c r="D10" s="28" t="s">
        <v>94</v>
      </c>
      <c r="E10" s="31" t="s">
        <v>203</v>
      </c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3"/>
      <c r="R10" s="27"/>
    </row>
    <row r="11" spans="2:18" ht="16.5" customHeight="1" x14ac:dyDescent="0.5">
      <c r="B11" s="27"/>
      <c r="C11" s="30">
        <v>8</v>
      </c>
      <c r="D11" s="28" t="s">
        <v>94</v>
      </c>
      <c r="E11" s="31" t="s">
        <v>204</v>
      </c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3"/>
      <c r="R11" s="27"/>
    </row>
    <row r="12" spans="2:18" ht="16.5" customHeight="1" x14ac:dyDescent="0.5">
      <c r="B12" s="27"/>
      <c r="C12" s="30">
        <v>9</v>
      </c>
      <c r="D12" s="28" t="s">
        <v>94</v>
      </c>
      <c r="E12" s="31" t="s">
        <v>205</v>
      </c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3"/>
      <c r="R12" s="27"/>
    </row>
    <row r="13" spans="2:18" ht="16.5" customHeight="1" x14ac:dyDescent="0.5">
      <c r="B13" s="27"/>
      <c r="C13" s="30">
        <v>10</v>
      </c>
      <c r="D13" s="28" t="s">
        <v>94</v>
      </c>
      <c r="E13" s="31" t="s">
        <v>206</v>
      </c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3"/>
      <c r="R13" s="27"/>
    </row>
    <row r="14" spans="2:18" ht="16.5" customHeight="1" x14ac:dyDescent="0.5">
      <c r="B14" s="27"/>
      <c r="C14" s="30">
        <v>11</v>
      </c>
      <c r="D14" s="28" t="s">
        <v>95</v>
      </c>
      <c r="E14" s="31" t="s">
        <v>211</v>
      </c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3"/>
      <c r="R14" s="27"/>
    </row>
    <row r="15" spans="2:18" ht="16.5" customHeight="1" x14ac:dyDescent="0.5">
      <c r="B15" s="27"/>
      <c r="C15" s="30">
        <v>12</v>
      </c>
      <c r="D15" s="28" t="s">
        <v>95</v>
      </c>
      <c r="E15" s="31" t="s">
        <v>207</v>
      </c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3"/>
      <c r="R15" s="27"/>
    </row>
    <row r="16" spans="2:18" ht="16.5" customHeight="1" x14ac:dyDescent="0.5">
      <c r="B16" s="27"/>
      <c r="C16" s="30">
        <v>13</v>
      </c>
      <c r="D16" s="28" t="s">
        <v>95</v>
      </c>
      <c r="E16" s="31" t="s">
        <v>208</v>
      </c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3"/>
      <c r="R16" s="27"/>
    </row>
    <row r="17" spans="2:18" ht="16.5" customHeight="1" x14ac:dyDescent="0.5">
      <c r="B17" s="27"/>
      <c r="C17" s="30">
        <v>14</v>
      </c>
      <c r="D17" s="28" t="s">
        <v>95</v>
      </c>
      <c r="E17" s="31" t="s">
        <v>209</v>
      </c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3"/>
      <c r="R17" s="27"/>
    </row>
    <row r="18" spans="2:18" ht="16.5" customHeight="1" x14ac:dyDescent="0.5">
      <c r="B18" s="27"/>
      <c r="C18" s="30">
        <v>15</v>
      </c>
      <c r="D18" s="28" t="s">
        <v>95</v>
      </c>
      <c r="E18" s="31" t="s">
        <v>210</v>
      </c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3"/>
      <c r="R18" s="27"/>
    </row>
    <row r="19" spans="2:18" ht="16.5" customHeight="1" x14ac:dyDescent="0.5">
      <c r="B19" s="27"/>
      <c r="C19" s="30">
        <v>16</v>
      </c>
      <c r="D19" s="28" t="s">
        <v>97</v>
      </c>
      <c r="E19" s="31" t="s">
        <v>212</v>
      </c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3"/>
      <c r="R19" s="27"/>
    </row>
    <row r="20" spans="2:18" ht="16.5" customHeight="1" x14ac:dyDescent="0.5">
      <c r="B20" s="27"/>
      <c r="C20" s="30">
        <v>17</v>
      </c>
      <c r="D20" s="28" t="s">
        <v>97</v>
      </c>
      <c r="E20" s="31" t="s">
        <v>213</v>
      </c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3"/>
      <c r="R20" s="27"/>
    </row>
    <row r="21" spans="2:18" ht="16.5" customHeight="1" x14ac:dyDescent="0.5">
      <c r="B21" s="27"/>
      <c r="C21" s="30">
        <v>18</v>
      </c>
      <c r="D21" s="28" t="s">
        <v>97</v>
      </c>
      <c r="E21" s="31" t="s">
        <v>214</v>
      </c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3"/>
      <c r="R21" s="27"/>
    </row>
    <row r="22" spans="2:18" ht="16.5" customHeight="1" x14ac:dyDescent="0.5">
      <c r="B22" s="27"/>
      <c r="C22" s="30">
        <v>19</v>
      </c>
      <c r="D22" s="28" t="s">
        <v>97</v>
      </c>
      <c r="E22" s="31" t="s">
        <v>215</v>
      </c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3"/>
      <c r="R22" s="27"/>
    </row>
    <row r="23" spans="2:18" ht="16.5" customHeight="1" x14ac:dyDescent="0.5">
      <c r="B23" s="27"/>
      <c r="C23" s="30">
        <v>20</v>
      </c>
      <c r="D23" s="28" t="s">
        <v>97</v>
      </c>
      <c r="E23" s="31" t="s">
        <v>216</v>
      </c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3"/>
      <c r="R23" s="27"/>
    </row>
    <row r="24" spans="2:18" ht="16.5" customHeight="1" x14ac:dyDescent="0.5">
      <c r="B24" s="27"/>
      <c r="C24" s="30">
        <v>21</v>
      </c>
      <c r="D24" s="28" t="s">
        <v>97</v>
      </c>
      <c r="E24" s="31" t="s">
        <v>217</v>
      </c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3"/>
      <c r="R24" s="27"/>
    </row>
    <row r="25" spans="2:18" ht="16.5" customHeight="1" x14ac:dyDescent="0.5">
      <c r="B25" s="27"/>
      <c r="C25" s="30">
        <v>22</v>
      </c>
      <c r="D25" s="28" t="s">
        <v>97</v>
      </c>
      <c r="E25" s="31" t="s">
        <v>218</v>
      </c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3"/>
      <c r="R25" s="27"/>
    </row>
    <row r="26" spans="2:18" ht="16.5" customHeight="1" x14ac:dyDescent="0.5">
      <c r="B26" s="27"/>
      <c r="C26" s="30">
        <v>23</v>
      </c>
      <c r="D26" s="28" t="s">
        <v>99</v>
      </c>
      <c r="E26" s="31" t="s">
        <v>219</v>
      </c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3"/>
      <c r="R26" s="27"/>
    </row>
    <row r="27" spans="2:18" ht="16.5" customHeight="1" x14ac:dyDescent="0.5">
      <c r="B27" s="27"/>
      <c r="C27" s="30">
        <v>24</v>
      </c>
      <c r="D27" s="28" t="s">
        <v>99</v>
      </c>
      <c r="E27" s="31" t="s">
        <v>220</v>
      </c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3"/>
      <c r="R27" s="27"/>
    </row>
    <row r="28" spans="2:18" ht="16.5" customHeight="1" x14ac:dyDescent="0.5">
      <c r="B28" s="27"/>
      <c r="C28" s="30">
        <v>25</v>
      </c>
      <c r="D28" s="28" t="s">
        <v>99</v>
      </c>
      <c r="E28" s="31" t="s">
        <v>221</v>
      </c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3"/>
      <c r="R28" s="27"/>
    </row>
    <row r="29" spans="2:18" ht="16.5" customHeight="1" x14ac:dyDescent="0.5">
      <c r="B29" s="27"/>
      <c r="C29" s="30">
        <v>26</v>
      </c>
      <c r="D29" s="28"/>
      <c r="E29" s="31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3"/>
      <c r="R29" s="27"/>
    </row>
    <row r="30" spans="2:18" ht="16.5" customHeight="1" x14ac:dyDescent="0.5">
      <c r="B30" s="27"/>
      <c r="C30" s="30">
        <v>27</v>
      </c>
      <c r="D30" s="28"/>
      <c r="E30" s="31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3"/>
      <c r="R30" s="27"/>
    </row>
    <row r="31" spans="2:18" ht="16.5" customHeight="1" x14ac:dyDescent="0.5">
      <c r="B31" s="27"/>
      <c r="C31" s="30">
        <v>28</v>
      </c>
      <c r="D31" s="28"/>
      <c r="E31" s="31"/>
      <c r="F31" s="32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3"/>
      <c r="R31" s="27"/>
    </row>
    <row r="32" spans="2:18" ht="16.5" customHeight="1" x14ac:dyDescent="0.5">
      <c r="B32" s="27"/>
      <c r="C32" s="30">
        <v>29</v>
      </c>
      <c r="D32" s="28"/>
      <c r="E32" s="31"/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3"/>
      <c r="R32" s="27"/>
    </row>
    <row r="33" spans="2:18" ht="16.5" customHeight="1" x14ac:dyDescent="0.5">
      <c r="B33" s="27"/>
      <c r="C33" s="30">
        <v>30</v>
      </c>
      <c r="D33" s="28"/>
      <c r="E33" s="31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3"/>
      <c r="R33" s="27"/>
    </row>
    <row r="34" spans="2:18" ht="16.5" customHeight="1" x14ac:dyDescent="0.5">
      <c r="B34" s="27"/>
      <c r="C34" s="30">
        <v>31</v>
      </c>
      <c r="D34" s="28"/>
      <c r="E34" s="31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3"/>
      <c r="R34" s="27"/>
    </row>
    <row r="35" spans="2:18" ht="16.5" customHeight="1" x14ac:dyDescent="0.5">
      <c r="B35" s="27"/>
      <c r="C35" s="30">
        <v>32</v>
      </c>
      <c r="D35" s="28"/>
      <c r="E35" s="31"/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3"/>
      <c r="R35" s="27"/>
    </row>
    <row r="36" spans="2:18" ht="16.5" customHeight="1" x14ac:dyDescent="0.5">
      <c r="B36" s="27"/>
      <c r="C36" s="30">
        <v>33</v>
      </c>
      <c r="D36" s="28"/>
      <c r="E36" s="31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3"/>
      <c r="R36" s="27"/>
    </row>
    <row r="37" spans="2:18" ht="16.5" customHeight="1" x14ac:dyDescent="0.5">
      <c r="B37" s="27"/>
      <c r="C37" s="30">
        <v>34</v>
      </c>
      <c r="D37" s="28"/>
      <c r="E37" s="31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3"/>
      <c r="R37" s="27"/>
    </row>
    <row r="38" spans="2:18" ht="16.5" customHeight="1" x14ac:dyDescent="0.5">
      <c r="B38" s="27"/>
      <c r="C38" s="30">
        <v>35</v>
      </c>
      <c r="D38" s="28"/>
      <c r="E38" s="31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3"/>
      <c r="R38" s="27"/>
    </row>
    <row r="39" spans="2:18" ht="16.5" customHeight="1" x14ac:dyDescent="0.5">
      <c r="B39" s="27"/>
      <c r="C39" s="30">
        <v>36</v>
      </c>
      <c r="D39" s="28"/>
      <c r="E39" s="31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3"/>
      <c r="R39" s="27"/>
    </row>
    <row r="40" spans="2:18" ht="16.5" customHeight="1" x14ac:dyDescent="0.5">
      <c r="B40" s="27"/>
      <c r="C40" s="30">
        <v>37</v>
      </c>
      <c r="D40" s="28"/>
      <c r="E40" s="31"/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3"/>
      <c r="R40" s="27"/>
    </row>
    <row r="41" spans="2:18" ht="16.5" customHeight="1" x14ac:dyDescent="0.5">
      <c r="B41" s="27"/>
      <c r="C41" s="30">
        <v>38</v>
      </c>
      <c r="D41" s="28"/>
      <c r="E41" s="31"/>
      <c r="F41" s="32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3"/>
      <c r="R41" s="27"/>
    </row>
    <row r="42" spans="2:18" ht="16.5" customHeight="1" x14ac:dyDescent="0.5">
      <c r="B42" s="27"/>
      <c r="C42" s="30">
        <v>39</v>
      </c>
      <c r="D42" s="28"/>
      <c r="E42" s="31"/>
      <c r="F42" s="32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3"/>
      <c r="R42" s="27"/>
    </row>
    <row r="43" spans="2:18" ht="16.5" customHeight="1" x14ac:dyDescent="0.5">
      <c r="B43" s="27"/>
      <c r="C43" s="30">
        <v>40</v>
      </c>
      <c r="D43" s="28"/>
      <c r="E43" s="31"/>
      <c r="F43" s="32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3"/>
      <c r="R43" s="27"/>
    </row>
    <row r="44" spans="2:18" ht="16.5" customHeight="1" x14ac:dyDescent="0.5">
      <c r="B44" s="27"/>
      <c r="C44" s="30">
        <v>41</v>
      </c>
      <c r="D44" s="28"/>
      <c r="E44" s="31"/>
      <c r="F44" s="32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3"/>
      <c r="R44" s="27"/>
    </row>
    <row r="45" spans="2:18" ht="16.5" customHeight="1" x14ac:dyDescent="0.5">
      <c r="B45" s="27"/>
      <c r="C45" s="30">
        <v>42</v>
      </c>
      <c r="D45" s="28"/>
      <c r="E45" s="31"/>
      <c r="F45" s="32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3"/>
      <c r="R45" s="27"/>
    </row>
    <row r="46" spans="2:18" ht="16.5" customHeight="1" x14ac:dyDescent="0.5">
      <c r="B46" s="27"/>
      <c r="C46" s="30">
        <v>43</v>
      </c>
      <c r="D46" s="28"/>
      <c r="E46" s="31"/>
      <c r="F46" s="32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3"/>
      <c r="R46" s="27"/>
    </row>
    <row r="47" spans="2:18" ht="16.5" customHeight="1" x14ac:dyDescent="0.5">
      <c r="B47" s="27"/>
      <c r="C47" s="30">
        <v>44</v>
      </c>
      <c r="D47" s="28"/>
      <c r="E47" s="31"/>
      <c r="F47" s="32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3"/>
      <c r="R47" s="27"/>
    </row>
    <row r="48" spans="2:18" ht="16.5" customHeight="1" x14ac:dyDescent="0.5">
      <c r="B48" s="27"/>
      <c r="C48" s="30">
        <v>45</v>
      </c>
      <c r="D48" s="28"/>
      <c r="E48" s="31"/>
      <c r="F48" s="32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3"/>
      <c r="R48" s="27"/>
    </row>
    <row r="49" spans="2:18" ht="9.75" customHeight="1" x14ac:dyDescent="0.5">
      <c r="B49" s="27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7"/>
      <c r="R49" s="27"/>
    </row>
    <row r="50" spans="2:18" s="25" customFormat="1" x14ac:dyDescent="0.5">
      <c r="B50" s="49"/>
      <c r="C50" s="49"/>
    </row>
    <row r="51" spans="2:18" s="25" customFormat="1" x14ac:dyDescent="0.5">
      <c r="B51" s="29"/>
      <c r="C51" s="29"/>
    </row>
    <row r="52" spans="2:18" s="25" customFormat="1" x14ac:dyDescent="0.5">
      <c r="B52" s="29"/>
      <c r="C52" s="29"/>
    </row>
    <row r="53" spans="2:18" s="25" customFormat="1" x14ac:dyDescent="0.5"/>
  </sheetData>
  <sheetProtection selectLockedCells="1"/>
  <mergeCells count="3">
    <mergeCell ref="B2:R2"/>
    <mergeCell ref="E3:Q3"/>
    <mergeCell ref="B50:C50"/>
  </mergeCells>
  <pageMargins left="0.31496062992125984" right="0.11811023622047245" top="0.35433070866141736" bottom="0.15748031496062992" header="0.31496062992125984" footer="0.31496062992125984"/>
  <pageSetup paperSize="9" scale="95" orientation="portrait" blackAndWhite="1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3"/>
  <sheetViews>
    <sheetView showGridLines="0" topLeftCell="A19" zoomScale="120" zoomScaleNormal="120" workbookViewId="0">
      <selection activeCell="E33" sqref="E33"/>
    </sheetView>
  </sheetViews>
  <sheetFormatPr defaultColWidth="5.58203125" defaultRowHeight="17" x14ac:dyDescent="0.5"/>
  <cols>
    <col min="1" max="1" width="3.4140625" style="25" customWidth="1"/>
    <col min="2" max="2" width="1.83203125" style="26" customWidth="1"/>
    <col min="3" max="3" width="4" style="26" customWidth="1"/>
    <col min="4" max="4" width="5.83203125" style="26" customWidth="1"/>
    <col min="5" max="5" width="13.4140625" style="25" customWidth="1"/>
    <col min="6" max="8" width="5.58203125" style="25"/>
    <col min="9" max="9" width="5.58203125" style="26"/>
    <col min="10" max="10" width="6.58203125" style="26" customWidth="1"/>
    <col min="11" max="16" width="5.58203125" style="26"/>
    <col min="17" max="17" width="5.58203125" style="26" customWidth="1"/>
    <col min="18" max="18" width="2.25" style="26" customWidth="1"/>
    <col min="19" max="16384" width="5.58203125" style="26"/>
  </cols>
  <sheetData>
    <row r="1" spans="2:18" s="25" customFormat="1" ht="16.5" customHeight="1" x14ac:dyDescent="0.5"/>
    <row r="2" spans="2:18" ht="23.25" customHeight="1" x14ac:dyDescent="0.5">
      <c r="B2" s="54" t="str">
        <f>ไทย!B2</f>
        <v xml:space="preserve"> ตัวชี้วัดชั้นปี ชั้นมัธยมศึกษาปีที่ 2</v>
      </c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</row>
    <row r="3" spans="2:18" ht="42.75" customHeight="1" x14ac:dyDescent="0.5">
      <c r="B3" s="27"/>
      <c r="C3" s="34" t="s">
        <v>150</v>
      </c>
      <c r="D3" s="35" t="s">
        <v>0</v>
      </c>
      <c r="E3" s="51" t="s">
        <v>151</v>
      </c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3"/>
      <c r="R3" s="27"/>
    </row>
    <row r="4" spans="2:18" ht="16.5" customHeight="1" x14ac:dyDescent="0.5">
      <c r="B4" s="27"/>
      <c r="C4" s="30">
        <v>1</v>
      </c>
      <c r="D4" s="28" t="s">
        <v>102</v>
      </c>
      <c r="E4" s="31" t="s">
        <v>222</v>
      </c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3"/>
      <c r="R4" s="27"/>
    </row>
    <row r="5" spans="2:18" ht="16.5" customHeight="1" x14ac:dyDescent="0.5">
      <c r="B5" s="27"/>
      <c r="C5" s="30">
        <v>2</v>
      </c>
      <c r="D5" s="28" t="s">
        <v>102</v>
      </c>
      <c r="E5" s="31" t="s">
        <v>223</v>
      </c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3"/>
      <c r="R5" s="27"/>
    </row>
    <row r="6" spans="2:18" ht="16.5" customHeight="1" x14ac:dyDescent="0.5">
      <c r="B6" s="27"/>
      <c r="C6" s="30">
        <v>3</v>
      </c>
      <c r="D6" s="28" t="s">
        <v>102</v>
      </c>
      <c r="E6" s="31" t="s">
        <v>224</v>
      </c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3"/>
      <c r="R6" s="27"/>
    </row>
    <row r="7" spans="2:18" ht="16.5" customHeight="1" x14ac:dyDescent="0.5">
      <c r="B7" s="27"/>
      <c r="C7" s="30">
        <v>4</v>
      </c>
      <c r="D7" s="28" t="s">
        <v>102</v>
      </c>
      <c r="E7" s="31" t="s">
        <v>225</v>
      </c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3"/>
      <c r="R7" s="27"/>
    </row>
    <row r="8" spans="2:18" ht="16.5" customHeight="1" x14ac:dyDescent="0.5">
      <c r="B8" s="27"/>
      <c r="C8" s="30">
        <v>5</v>
      </c>
      <c r="D8" s="28" t="s">
        <v>102</v>
      </c>
      <c r="E8" s="31" t="s">
        <v>226</v>
      </c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3"/>
      <c r="R8" s="27"/>
    </row>
    <row r="9" spans="2:18" ht="16.5" customHeight="1" x14ac:dyDescent="0.5">
      <c r="B9" s="27"/>
      <c r="C9" s="30">
        <v>6</v>
      </c>
      <c r="D9" s="28" t="s">
        <v>102</v>
      </c>
      <c r="E9" s="31" t="s">
        <v>227</v>
      </c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3"/>
      <c r="R9" s="27"/>
    </row>
    <row r="10" spans="2:18" ht="16.5" customHeight="1" x14ac:dyDescent="0.5">
      <c r="B10" s="27"/>
      <c r="C10" s="30">
        <v>7</v>
      </c>
      <c r="D10" s="28" t="s">
        <v>102</v>
      </c>
      <c r="E10" s="31" t="s">
        <v>228</v>
      </c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3"/>
      <c r="R10" s="27"/>
    </row>
    <row r="11" spans="2:18" ht="16.5" customHeight="1" x14ac:dyDescent="0.5">
      <c r="B11" s="27"/>
      <c r="C11" s="30">
        <v>8</v>
      </c>
      <c r="D11" s="28" t="s">
        <v>103</v>
      </c>
      <c r="E11" s="31" t="s">
        <v>229</v>
      </c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3"/>
      <c r="R11" s="27"/>
    </row>
    <row r="12" spans="2:18" ht="16.5" customHeight="1" x14ac:dyDescent="0.5">
      <c r="B12" s="27"/>
      <c r="C12" s="30">
        <v>9</v>
      </c>
      <c r="D12" s="28" t="s">
        <v>103</v>
      </c>
      <c r="E12" s="31" t="s">
        <v>230</v>
      </c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3"/>
      <c r="R12" s="27"/>
    </row>
    <row r="13" spans="2:18" ht="16.5" customHeight="1" x14ac:dyDescent="0.5">
      <c r="B13" s="27"/>
      <c r="C13" s="30">
        <v>10</v>
      </c>
      <c r="D13" s="28" t="s">
        <v>103</v>
      </c>
      <c r="E13" s="31" t="s">
        <v>231</v>
      </c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3"/>
      <c r="R13" s="27"/>
    </row>
    <row r="14" spans="2:18" ht="16.5" customHeight="1" x14ac:dyDescent="0.5">
      <c r="B14" s="27"/>
      <c r="C14" s="30">
        <v>11</v>
      </c>
      <c r="D14" s="28" t="s">
        <v>105</v>
      </c>
      <c r="E14" s="31" t="s">
        <v>232</v>
      </c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3"/>
      <c r="R14" s="27"/>
    </row>
    <row r="15" spans="2:18" ht="16.5" customHeight="1" x14ac:dyDescent="0.5">
      <c r="B15" s="27"/>
      <c r="C15" s="30">
        <v>12</v>
      </c>
      <c r="D15" s="28" t="s">
        <v>105</v>
      </c>
      <c r="E15" s="31" t="s">
        <v>240</v>
      </c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3"/>
      <c r="R15" s="27"/>
    </row>
    <row r="16" spans="2:18" ht="16.5" customHeight="1" x14ac:dyDescent="0.5">
      <c r="B16" s="27"/>
      <c r="C16" s="30">
        <v>13</v>
      </c>
      <c r="D16" s="28" t="s">
        <v>105</v>
      </c>
      <c r="E16" s="31" t="s">
        <v>233</v>
      </c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3"/>
      <c r="R16" s="27"/>
    </row>
    <row r="17" spans="2:18" ht="16.5" customHeight="1" x14ac:dyDescent="0.5">
      <c r="B17" s="27"/>
      <c r="C17" s="30">
        <v>14</v>
      </c>
      <c r="D17" s="28" t="s">
        <v>105</v>
      </c>
      <c r="E17" s="31" t="s">
        <v>234</v>
      </c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3"/>
      <c r="R17" s="27"/>
    </row>
    <row r="18" spans="2:18" ht="16.5" customHeight="1" x14ac:dyDescent="0.5">
      <c r="B18" s="27"/>
      <c r="C18" s="30">
        <v>15</v>
      </c>
      <c r="D18" s="28" t="s">
        <v>105</v>
      </c>
      <c r="E18" s="31" t="s">
        <v>235</v>
      </c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3"/>
      <c r="R18" s="27"/>
    </row>
    <row r="19" spans="2:18" ht="16.5" customHeight="1" x14ac:dyDescent="0.5">
      <c r="B19" s="27"/>
      <c r="C19" s="30">
        <v>16</v>
      </c>
      <c r="D19" s="28" t="s">
        <v>105</v>
      </c>
      <c r="E19" s="31" t="s">
        <v>236</v>
      </c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3"/>
      <c r="R19" s="27"/>
    </row>
    <row r="20" spans="2:18" ht="16.5" customHeight="1" x14ac:dyDescent="0.5">
      <c r="B20" s="27"/>
      <c r="C20" s="30">
        <v>17</v>
      </c>
      <c r="D20" s="28" t="s">
        <v>105</v>
      </c>
      <c r="E20" s="31" t="s">
        <v>237</v>
      </c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3"/>
      <c r="R20" s="27"/>
    </row>
    <row r="21" spans="2:18" ht="16.5" customHeight="1" x14ac:dyDescent="0.5">
      <c r="B21" s="27"/>
      <c r="C21" s="30">
        <v>18</v>
      </c>
      <c r="D21" s="28" t="s">
        <v>106</v>
      </c>
      <c r="E21" s="31" t="s">
        <v>238</v>
      </c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3"/>
      <c r="R21" s="27"/>
    </row>
    <row r="22" spans="2:18" ht="16.5" customHeight="1" x14ac:dyDescent="0.5">
      <c r="B22" s="27"/>
      <c r="C22" s="30">
        <v>19</v>
      </c>
      <c r="D22" s="28" t="s">
        <v>106</v>
      </c>
      <c r="E22" s="31" t="s">
        <v>239</v>
      </c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3"/>
      <c r="R22" s="27"/>
    </row>
    <row r="23" spans="2:18" ht="16.5" customHeight="1" x14ac:dyDescent="0.5">
      <c r="B23" s="27"/>
      <c r="C23" s="30">
        <v>20</v>
      </c>
      <c r="D23" s="28" t="s">
        <v>108</v>
      </c>
      <c r="E23" s="31" t="s">
        <v>242</v>
      </c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3"/>
      <c r="R23" s="27"/>
    </row>
    <row r="24" spans="2:18" ht="16.5" customHeight="1" x14ac:dyDescent="0.5">
      <c r="B24" s="27"/>
      <c r="C24" s="30">
        <v>21</v>
      </c>
      <c r="D24" s="28" t="s">
        <v>108</v>
      </c>
      <c r="E24" s="31" t="s">
        <v>241</v>
      </c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3"/>
      <c r="R24" s="27"/>
    </row>
    <row r="25" spans="2:18" ht="16.5" customHeight="1" x14ac:dyDescent="0.5">
      <c r="B25" s="27"/>
      <c r="C25" s="30">
        <v>22</v>
      </c>
      <c r="D25" s="28" t="s">
        <v>108</v>
      </c>
      <c r="E25" s="31" t="s">
        <v>245</v>
      </c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3"/>
      <c r="R25" s="27"/>
    </row>
    <row r="26" spans="2:18" ht="16.5" customHeight="1" x14ac:dyDescent="0.5">
      <c r="B26" s="27"/>
      <c r="C26" s="30">
        <v>23</v>
      </c>
      <c r="D26" s="28" t="s">
        <v>108</v>
      </c>
      <c r="E26" s="31" t="s">
        <v>243</v>
      </c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3"/>
      <c r="R26" s="27"/>
    </row>
    <row r="27" spans="2:18" ht="16.5" customHeight="1" x14ac:dyDescent="0.5">
      <c r="B27" s="27"/>
      <c r="C27" s="30">
        <v>24</v>
      </c>
      <c r="D27" s="28" t="s">
        <v>108</v>
      </c>
      <c r="E27" s="31" t="s">
        <v>244</v>
      </c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3"/>
      <c r="R27" s="27"/>
    </row>
    <row r="28" spans="2:18" ht="16.5" customHeight="1" x14ac:dyDescent="0.5">
      <c r="B28" s="27"/>
      <c r="C28" s="30">
        <v>25</v>
      </c>
      <c r="D28" s="28" t="s">
        <v>109</v>
      </c>
      <c r="E28" s="31" t="s">
        <v>246</v>
      </c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3"/>
      <c r="R28" s="27"/>
    </row>
    <row r="29" spans="2:18" ht="16.5" customHeight="1" x14ac:dyDescent="0.5">
      <c r="B29" s="27"/>
      <c r="C29" s="30">
        <v>26</v>
      </c>
      <c r="D29" s="28" t="s">
        <v>109</v>
      </c>
      <c r="E29" s="31" t="s">
        <v>247</v>
      </c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3"/>
      <c r="R29" s="27"/>
    </row>
    <row r="30" spans="2:18" ht="16.5" customHeight="1" x14ac:dyDescent="0.5">
      <c r="B30" s="27"/>
      <c r="C30" s="30">
        <v>27</v>
      </c>
      <c r="D30" s="28" t="s">
        <v>109</v>
      </c>
      <c r="E30" s="31" t="s">
        <v>248</v>
      </c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3"/>
      <c r="R30" s="27"/>
    </row>
    <row r="31" spans="2:18" ht="16.5" customHeight="1" x14ac:dyDescent="0.5">
      <c r="B31" s="27"/>
      <c r="C31" s="30">
        <v>28</v>
      </c>
      <c r="D31" s="28"/>
      <c r="E31" s="31"/>
      <c r="F31" s="32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3"/>
      <c r="R31" s="27"/>
    </row>
    <row r="32" spans="2:18" ht="16.5" customHeight="1" x14ac:dyDescent="0.5">
      <c r="B32" s="27"/>
      <c r="C32" s="30">
        <v>29</v>
      </c>
      <c r="D32" s="28"/>
      <c r="E32" s="31"/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3"/>
      <c r="R32" s="27"/>
    </row>
    <row r="33" spans="2:18" ht="16.5" customHeight="1" x14ac:dyDescent="0.5">
      <c r="B33" s="27"/>
      <c r="C33" s="30">
        <v>30</v>
      </c>
      <c r="D33" s="28"/>
      <c r="E33" s="31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3"/>
      <c r="R33" s="27"/>
    </row>
    <row r="34" spans="2:18" ht="16.5" customHeight="1" x14ac:dyDescent="0.5">
      <c r="B34" s="27"/>
      <c r="C34" s="30">
        <v>31</v>
      </c>
      <c r="D34" s="28"/>
      <c r="E34" s="31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3"/>
      <c r="R34" s="27"/>
    </row>
    <row r="35" spans="2:18" ht="16.5" customHeight="1" x14ac:dyDescent="0.5">
      <c r="B35" s="27"/>
      <c r="C35" s="30">
        <v>32</v>
      </c>
      <c r="D35" s="28"/>
      <c r="E35" s="31"/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3"/>
      <c r="R35" s="27"/>
    </row>
    <row r="36" spans="2:18" ht="16.5" customHeight="1" x14ac:dyDescent="0.5">
      <c r="B36" s="27"/>
      <c r="C36" s="30">
        <v>33</v>
      </c>
      <c r="D36" s="28"/>
      <c r="E36" s="31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3"/>
      <c r="R36" s="27"/>
    </row>
    <row r="37" spans="2:18" ht="16.5" customHeight="1" x14ac:dyDescent="0.5">
      <c r="B37" s="27"/>
      <c r="C37" s="30">
        <v>34</v>
      </c>
      <c r="D37" s="28"/>
      <c r="E37" s="31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3"/>
      <c r="R37" s="27"/>
    </row>
    <row r="38" spans="2:18" ht="16.5" customHeight="1" x14ac:dyDescent="0.5">
      <c r="B38" s="27"/>
      <c r="C38" s="30">
        <v>35</v>
      </c>
      <c r="D38" s="28"/>
      <c r="E38" s="31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3"/>
      <c r="R38" s="27"/>
    </row>
    <row r="39" spans="2:18" ht="16.5" customHeight="1" x14ac:dyDescent="0.5">
      <c r="B39" s="27"/>
      <c r="C39" s="30">
        <v>36</v>
      </c>
      <c r="D39" s="28"/>
      <c r="E39" s="31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3"/>
      <c r="R39" s="27"/>
    </row>
    <row r="40" spans="2:18" ht="16.5" customHeight="1" x14ac:dyDescent="0.5">
      <c r="B40" s="27"/>
      <c r="C40" s="30">
        <v>37</v>
      </c>
      <c r="D40" s="28"/>
      <c r="E40" s="31"/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3"/>
      <c r="R40" s="27"/>
    </row>
    <row r="41" spans="2:18" ht="16.5" customHeight="1" x14ac:dyDescent="0.5">
      <c r="B41" s="27"/>
      <c r="C41" s="30">
        <v>38</v>
      </c>
      <c r="D41" s="28"/>
      <c r="E41" s="31"/>
      <c r="F41" s="32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3"/>
      <c r="R41" s="27"/>
    </row>
    <row r="42" spans="2:18" ht="16.5" customHeight="1" x14ac:dyDescent="0.5">
      <c r="B42" s="27"/>
      <c r="C42" s="30">
        <v>39</v>
      </c>
      <c r="D42" s="28"/>
      <c r="E42" s="31"/>
      <c r="F42" s="32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3"/>
      <c r="R42" s="27"/>
    </row>
    <row r="43" spans="2:18" ht="16.5" customHeight="1" x14ac:dyDescent="0.5">
      <c r="B43" s="27"/>
      <c r="C43" s="30">
        <v>40</v>
      </c>
      <c r="D43" s="28"/>
      <c r="E43" s="31"/>
      <c r="F43" s="32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3"/>
      <c r="R43" s="27"/>
    </row>
    <row r="44" spans="2:18" ht="16.5" customHeight="1" x14ac:dyDescent="0.5">
      <c r="B44" s="27"/>
      <c r="C44" s="30">
        <v>41</v>
      </c>
      <c r="D44" s="28"/>
      <c r="E44" s="31"/>
      <c r="F44" s="32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3"/>
      <c r="R44" s="27"/>
    </row>
    <row r="45" spans="2:18" ht="16.5" customHeight="1" x14ac:dyDescent="0.5">
      <c r="B45" s="27"/>
      <c r="C45" s="30">
        <v>42</v>
      </c>
      <c r="D45" s="28"/>
      <c r="E45" s="31"/>
      <c r="F45" s="32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3"/>
      <c r="R45" s="27"/>
    </row>
    <row r="46" spans="2:18" ht="16.5" customHeight="1" x14ac:dyDescent="0.5">
      <c r="B46" s="27"/>
      <c r="C46" s="30">
        <v>43</v>
      </c>
      <c r="D46" s="28"/>
      <c r="E46" s="31"/>
      <c r="F46" s="32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3"/>
      <c r="R46" s="27"/>
    </row>
    <row r="47" spans="2:18" ht="16.5" customHeight="1" x14ac:dyDescent="0.5">
      <c r="B47" s="27"/>
      <c r="C47" s="30">
        <v>44</v>
      </c>
      <c r="D47" s="28"/>
      <c r="E47" s="31"/>
      <c r="F47" s="32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3"/>
      <c r="R47" s="27"/>
    </row>
    <row r="48" spans="2:18" ht="16.5" customHeight="1" x14ac:dyDescent="0.5">
      <c r="B48" s="27"/>
      <c r="C48" s="30">
        <v>45</v>
      </c>
      <c r="D48" s="28"/>
      <c r="E48" s="31"/>
      <c r="F48" s="32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3"/>
      <c r="R48" s="27"/>
    </row>
    <row r="49" spans="2:18" ht="9.75" customHeight="1" x14ac:dyDescent="0.5">
      <c r="B49" s="27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7"/>
      <c r="R49" s="27"/>
    </row>
    <row r="50" spans="2:18" s="25" customFormat="1" x14ac:dyDescent="0.5">
      <c r="B50" s="49"/>
      <c r="C50" s="49"/>
    </row>
    <row r="51" spans="2:18" s="25" customFormat="1" x14ac:dyDescent="0.5">
      <c r="B51" s="29"/>
      <c r="C51" s="29"/>
    </row>
    <row r="52" spans="2:18" s="25" customFormat="1" x14ac:dyDescent="0.5">
      <c r="B52" s="29"/>
      <c r="C52" s="29"/>
    </row>
    <row r="53" spans="2:18" s="25" customFormat="1" x14ac:dyDescent="0.5"/>
  </sheetData>
  <sheetProtection selectLockedCells="1"/>
  <mergeCells count="3">
    <mergeCell ref="B2:R2"/>
    <mergeCell ref="E3:Q3"/>
    <mergeCell ref="B50:C50"/>
  </mergeCells>
  <pageMargins left="0.31496062992125984" right="0.11811023622047245" top="0.35433070866141736" bottom="0.15748031496062992" header="0.31496062992125984" footer="0.31496062992125984"/>
  <pageSetup paperSize="9" scale="95" orientation="portrait" blackAndWhite="1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3"/>
  <sheetViews>
    <sheetView showGridLines="0" zoomScale="120" zoomScaleNormal="120" workbookViewId="0">
      <selection activeCell="E19" sqref="E19"/>
    </sheetView>
  </sheetViews>
  <sheetFormatPr defaultColWidth="5.58203125" defaultRowHeight="17" x14ac:dyDescent="0.5"/>
  <cols>
    <col min="1" max="1" width="3.4140625" style="25" customWidth="1"/>
    <col min="2" max="2" width="1.83203125" style="26" customWidth="1"/>
    <col min="3" max="3" width="4" style="26" customWidth="1"/>
    <col min="4" max="4" width="5.83203125" style="26" customWidth="1"/>
    <col min="5" max="5" width="13.4140625" style="25" customWidth="1"/>
    <col min="6" max="8" width="5.58203125" style="25"/>
    <col min="9" max="9" width="5.58203125" style="26"/>
    <col min="10" max="10" width="6.58203125" style="26" customWidth="1"/>
    <col min="11" max="16" width="5.58203125" style="26"/>
    <col min="17" max="17" width="5.58203125" style="26" customWidth="1"/>
    <col min="18" max="18" width="2.25" style="26" customWidth="1"/>
    <col min="19" max="16384" width="5.58203125" style="26"/>
  </cols>
  <sheetData>
    <row r="1" spans="2:18" s="25" customFormat="1" ht="16.5" customHeight="1" x14ac:dyDescent="0.5"/>
    <row r="2" spans="2:18" ht="23.25" customHeight="1" x14ac:dyDescent="0.5">
      <c r="B2" s="54" t="str">
        <f>ไทย!B2</f>
        <v xml:space="preserve"> ตัวชี้วัดชั้นปี ชั้นมัธยมศึกษาปีที่ 2</v>
      </c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</row>
    <row r="3" spans="2:18" ht="42.75" customHeight="1" x14ac:dyDescent="0.5">
      <c r="B3" s="27"/>
      <c r="C3" s="34" t="s">
        <v>150</v>
      </c>
      <c r="D3" s="35" t="s">
        <v>0</v>
      </c>
      <c r="E3" s="51" t="s">
        <v>151</v>
      </c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3"/>
      <c r="R3" s="27"/>
    </row>
    <row r="4" spans="2:18" ht="16.5" customHeight="1" x14ac:dyDescent="0.5">
      <c r="B4" s="27"/>
      <c r="C4" s="30">
        <v>1</v>
      </c>
      <c r="D4" s="28" t="s">
        <v>112</v>
      </c>
      <c r="E4" s="31" t="s">
        <v>153</v>
      </c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3"/>
      <c r="R4" s="27"/>
    </row>
    <row r="5" spans="2:18" ht="16.5" customHeight="1" x14ac:dyDescent="0.5">
      <c r="B5" s="27"/>
      <c r="C5" s="30">
        <v>2</v>
      </c>
      <c r="D5" s="28" t="s">
        <v>112</v>
      </c>
      <c r="E5" s="31" t="s">
        <v>154</v>
      </c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3"/>
      <c r="R5" s="27"/>
    </row>
    <row r="6" spans="2:18" ht="16.5" customHeight="1" x14ac:dyDescent="0.5">
      <c r="B6" s="27"/>
      <c r="C6" s="30">
        <v>3</v>
      </c>
      <c r="D6" s="28" t="s">
        <v>112</v>
      </c>
      <c r="E6" s="31" t="s">
        <v>155</v>
      </c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3"/>
      <c r="R6" s="27"/>
    </row>
    <row r="7" spans="2:18" ht="16.5" customHeight="1" x14ac:dyDescent="0.5">
      <c r="B7" s="27"/>
      <c r="C7" s="30">
        <v>4</v>
      </c>
      <c r="D7" s="28" t="s">
        <v>114</v>
      </c>
      <c r="E7" s="31" t="s">
        <v>163</v>
      </c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3"/>
      <c r="R7" s="27"/>
    </row>
    <row r="8" spans="2:18" ht="16.5" customHeight="1" x14ac:dyDescent="0.5">
      <c r="B8" s="27"/>
      <c r="C8" s="30">
        <v>5</v>
      </c>
      <c r="D8" s="28" t="s">
        <v>114</v>
      </c>
      <c r="E8" s="31" t="s">
        <v>158</v>
      </c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3"/>
      <c r="R8" s="27"/>
    </row>
    <row r="9" spans="2:18" ht="16.5" customHeight="1" x14ac:dyDescent="0.5">
      <c r="B9" s="27"/>
      <c r="C9" s="30">
        <v>6</v>
      </c>
      <c r="D9" s="28" t="s">
        <v>114</v>
      </c>
      <c r="E9" s="31" t="s">
        <v>159</v>
      </c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3"/>
      <c r="R9" s="27"/>
    </row>
    <row r="10" spans="2:18" ht="16.5" customHeight="1" x14ac:dyDescent="0.5">
      <c r="B10" s="27"/>
      <c r="C10" s="30">
        <v>7</v>
      </c>
      <c r="D10" s="28" t="s">
        <v>114</v>
      </c>
      <c r="E10" s="31" t="s">
        <v>157</v>
      </c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3"/>
      <c r="R10" s="27"/>
    </row>
    <row r="11" spans="2:18" ht="16.5" customHeight="1" x14ac:dyDescent="0.5">
      <c r="B11" s="27"/>
      <c r="C11" s="30">
        <v>8</v>
      </c>
      <c r="D11" s="28" t="s">
        <v>116</v>
      </c>
      <c r="E11" s="31" t="s">
        <v>156</v>
      </c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3"/>
      <c r="R11" s="27"/>
    </row>
    <row r="12" spans="2:18" ht="16.5" customHeight="1" x14ac:dyDescent="0.5">
      <c r="B12" s="27"/>
      <c r="C12" s="30">
        <v>9</v>
      </c>
      <c r="D12" s="28" t="s">
        <v>116</v>
      </c>
      <c r="E12" s="31" t="s">
        <v>160</v>
      </c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3"/>
      <c r="R12" s="27"/>
    </row>
    <row r="13" spans="2:18" ht="16.5" customHeight="1" x14ac:dyDescent="0.5">
      <c r="B13" s="27"/>
      <c r="C13" s="30">
        <v>10</v>
      </c>
      <c r="D13" s="28" t="s">
        <v>116</v>
      </c>
      <c r="E13" s="31" t="s">
        <v>161</v>
      </c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3"/>
      <c r="R13" s="27"/>
    </row>
    <row r="14" spans="2:18" ht="16.5" customHeight="1" x14ac:dyDescent="0.5">
      <c r="B14" s="27"/>
      <c r="C14" s="30">
        <v>11</v>
      </c>
      <c r="D14" s="28" t="s">
        <v>116</v>
      </c>
      <c r="E14" s="31" t="s">
        <v>162</v>
      </c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3"/>
      <c r="R14" s="27"/>
    </row>
    <row r="15" spans="2:18" ht="16.5" customHeight="1" x14ac:dyDescent="0.5">
      <c r="B15" s="27"/>
      <c r="C15" s="30">
        <v>12</v>
      </c>
      <c r="D15" s="28" t="s">
        <v>118</v>
      </c>
      <c r="E15" s="31" t="s">
        <v>164</v>
      </c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3"/>
      <c r="R15" s="27"/>
    </row>
    <row r="16" spans="2:18" ht="16.5" customHeight="1" x14ac:dyDescent="0.5">
      <c r="B16" s="27"/>
      <c r="C16" s="30">
        <v>13</v>
      </c>
      <c r="D16" s="28" t="s">
        <v>118</v>
      </c>
      <c r="E16" s="31" t="s">
        <v>165</v>
      </c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3"/>
      <c r="R16" s="27"/>
    </row>
    <row r="17" spans="2:18" ht="16.5" customHeight="1" x14ac:dyDescent="0.5">
      <c r="B17" s="27"/>
      <c r="C17" s="30">
        <v>14</v>
      </c>
      <c r="D17" s="28" t="s">
        <v>118</v>
      </c>
      <c r="E17" s="31" t="s">
        <v>166</v>
      </c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3"/>
      <c r="R17" s="27"/>
    </row>
    <row r="18" spans="2:18" ht="16.5" customHeight="1" x14ac:dyDescent="0.5">
      <c r="B18" s="27"/>
      <c r="C18" s="30">
        <v>15</v>
      </c>
      <c r="D18" s="28"/>
      <c r="E18" s="31"/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3"/>
      <c r="R18" s="27"/>
    </row>
    <row r="19" spans="2:18" ht="16.5" customHeight="1" x14ac:dyDescent="0.5">
      <c r="B19" s="27"/>
      <c r="C19" s="30">
        <v>16</v>
      </c>
      <c r="D19" s="28"/>
      <c r="E19" s="31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3"/>
      <c r="R19" s="27"/>
    </row>
    <row r="20" spans="2:18" ht="16.5" customHeight="1" x14ac:dyDescent="0.5">
      <c r="B20" s="27"/>
      <c r="C20" s="30">
        <v>17</v>
      </c>
      <c r="D20" s="28"/>
      <c r="E20" s="31"/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3"/>
      <c r="R20" s="27"/>
    </row>
    <row r="21" spans="2:18" ht="16.5" customHeight="1" x14ac:dyDescent="0.5">
      <c r="B21" s="27"/>
      <c r="C21" s="30">
        <v>18</v>
      </c>
      <c r="D21" s="28"/>
      <c r="E21" s="31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3"/>
      <c r="R21" s="27"/>
    </row>
    <row r="22" spans="2:18" ht="16.5" customHeight="1" x14ac:dyDescent="0.5">
      <c r="B22" s="27"/>
      <c r="C22" s="30">
        <v>19</v>
      </c>
      <c r="D22" s="28"/>
      <c r="E22" s="31"/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3"/>
      <c r="R22" s="27"/>
    </row>
    <row r="23" spans="2:18" ht="16.5" customHeight="1" x14ac:dyDescent="0.5">
      <c r="B23" s="27"/>
      <c r="C23" s="30">
        <v>20</v>
      </c>
      <c r="D23" s="28"/>
      <c r="E23" s="31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3"/>
      <c r="R23" s="27"/>
    </row>
    <row r="24" spans="2:18" ht="16.5" customHeight="1" x14ac:dyDescent="0.5">
      <c r="B24" s="27"/>
      <c r="C24" s="30">
        <v>21</v>
      </c>
      <c r="D24" s="28"/>
      <c r="E24" s="31"/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3"/>
      <c r="R24" s="27"/>
    </row>
    <row r="25" spans="2:18" ht="16.5" customHeight="1" x14ac:dyDescent="0.5">
      <c r="B25" s="27"/>
      <c r="C25" s="30">
        <v>22</v>
      </c>
      <c r="D25" s="28"/>
      <c r="E25" s="31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3"/>
      <c r="R25" s="27"/>
    </row>
    <row r="26" spans="2:18" ht="16.5" customHeight="1" x14ac:dyDescent="0.5">
      <c r="B26" s="27"/>
      <c r="C26" s="30">
        <v>23</v>
      </c>
      <c r="D26" s="28"/>
      <c r="E26" s="31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3"/>
      <c r="R26" s="27"/>
    </row>
    <row r="27" spans="2:18" ht="16.5" customHeight="1" x14ac:dyDescent="0.5">
      <c r="B27" s="27"/>
      <c r="C27" s="30">
        <v>24</v>
      </c>
      <c r="D27" s="28"/>
      <c r="E27" s="31"/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3"/>
      <c r="R27" s="27"/>
    </row>
    <row r="28" spans="2:18" ht="16.5" customHeight="1" x14ac:dyDescent="0.5">
      <c r="B28" s="27"/>
      <c r="C28" s="30">
        <v>25</v>
      </c>
      <c r="D28" s="28"/>
      <c r="E28" s="31"/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3"/>
      <c r="R28" s="27"/>
    </row>
    <row r="29" spans="2:18" ht="16.5" customHeight="1" x14ac:dyDescent="0.5">
      <c r="B29" s="27"/>
      <c r="C29" s="30">
        <v>26</v>
      </c>
      <c r="D29" s="28"/>
      <c r="E29" s="31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3"/>
      <c r="R29" s="27"/>
    </row>
    <row r="30" spans="2:18" ht="16.5" customHeight="1" x14ac:dyDescent="0.5">
      <c r="B30" s="27"/>
      <c r="C30" s="30">
        <v>27</v>
      </c>
      <c r="D30" s="28"/>
      <c r="E30" s="31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3"/>
      <c r="R30" s="27"/>
    </row>
    <row r="31" spans="2:18" ht="16.5" customHeight="1" x14ac:dyDescent="0.5">
      <c r="B31" s="27"/>
      <c r="C31" s="30">
        <v>28</v>
      </c>
      <c r="D31" s="28"/>
      <c r="E31" s="31"/>
      <c r="F31" s="32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3"/>
      <c r="R31" s="27"/>
    </row>
    <row r="32" spans="2:18" ht="16.5" customHeight="1" x14ac:dyDescent="0.5">
      <c r="B32" s="27"/>
      <c r="C32" s="30">
        <v>29</v>
      </c>
      <c r="D32" s="28"/>
      <c r="E32" s="31"/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3"/>
      <c r="R32" s="27"/>
    </row>
    <row r="33" spans="2:18" ht="16.5" customHeight="1" x14ac:dyDescent="0.5">
      <c r="B33" s="27"/>
      <c r="C33" s="30">
        <v>30</v>
      </c>
      <c r="D33" s="28"/>
      <c r="E33" s="31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3"/>
      <c r="R33" s="27"/>
    </row>
    <row r="34" spans="2:18" ht="16.5" customHeight="1" x14ac:dyDescent="0.5">
      <c r="B34" s="27"/>
      <c r="C34" s="30">
        <v>31</v>
      </c>
      <c r="D34" s="28"/>
      <c r="E34" s="31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3"/>
      <c r="R34" s="27"/>
    </row>
    <row r="35" spans="2:18" ht="16.5" customHeight="1" x14ac:dyDescent="0.5">
      <c r="B35" s="27"/>
      <c r="C35" s="30">
        <v>32</v>
      </c>
      <c r="D35" s="28"/>
      <c r="E35" s="31"/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3"/>
      <c r="R35" s="27"/>
    </row>
    <row r="36" spans="2:18" ht="16.5" customHeight="1" x14ac:dyDescent="0.5">
      <c r="B36" s="27"/>
      <c r="C36" s="30">
        <v>33</v>
      </c>
      <c r="D36" s="28"/>
      <c r="E36" s="31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3"/>
      <c r="R36" s="27"/>
    </row>
    <row r="37" spans="2:18" ht="16.5" customHeight="1" x14ac:dyDescent="0.5">
      <c r="B37" s="27"/>
      <c r="C37" s="30">
        <v>34</v>
      </c>
      <c r="D37" s="28"/>
      <c r="E37" s="31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3"/>
      <c r="R37" s="27"/>
    </row>
    <row r="38" spans="2:18" ht="16.5" customHeight="1" x14ac:dyDescent="0.5">
      <c r="B38" s="27"/>
      <c r="C38" s="30">
        <v>35</v>
      </c>
      <c r="D38" s="28"/>
      <c r="E38" s="31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3"/>
      <c r="R38" s="27"/>
    </row>
    <row r="39" spans="2:18" ht="16.5" customHeight="1" x14ac:dyDescent="0.5">
      <c r="B39" s="27"/>
      <c r="C39" s="30">
        <v>36</v>
      </c>
      <c r="D39" s="28"/>
      <c r="E39" s="31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3"/>
      <c r="R39" s="27"/>
    </row>
    <row r="40" spans="2:18" ht="16.5" customHeight="1" x14ac:dyDescent="0.5">
      <c r="B40" s="27"/>
      <c r="C40" s="30">
        <v>37</v>
      </c>
      <c r="D40" s="28"/>
      <c r="E40" s="31"/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3"/>
      <c r="R40" s="27"/>
    </row>
    <row r="41" spans="2:18" ht="16.5" customHeight="1" x14ac:dyDescent="0.5">
      <c r="B41" s="27"/>
      <c r="C41" s="30">
        <v>38</v>
      </c>
      <c r="D41" s="28"/>
      <c r="E41" s="31"/>
      <c r="F41" s="32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3"/>
      <c r="R41" s="27"/>
    </row>
    <row r="42" spans="2:18" ht="16.5" customHeight="1" x14ac:dyDescent="0.5">
      <c r="B42" s="27"/>
      <c r="C42" s="30">
        <v>39</v>
      </c>
      <c r="D42" s="28"/>
      <c r="E42" s="31"/>
      <c r="F42" s="32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3"/>
      <c r="R42" s="27"/>
    </row>
    <row r="43" spans="2:18" ht="16.5" customHeight="1" x14ac:dyDescent="0.5">
      <c r="B43" s="27"/>
      <c r="C43" s="30">
        <v>40</v>
      </c>
      <c r="D43" s="28"/>
      <c r="E43" s="31"/>
      <c r="F43" s="32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3"/>
      <c r="R43" s="27"/>
    </row>
    <row r="44" spans="2:18" ht="16.5" customHeight="1" x14ac:dyDescent="0.5">
      <c r="B44" s="27"/>
      <c r="C44" s="30">
        <v>41</v>
      </c>
      <c r="D44" s="28"/>
      <c r="E44" s="31"/>
      <c r="F44" s="32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3"/>
      <c r="R44" s="27"/>
    </row>
    <row r="45" spans="2:18" ht="16.5" customHeight="1" x14ac:dyDescent="0.5">
      <c r="B45" s="27"/>
      <c r="C45" s="30">
        <v>42</v>
      </c>
      <c r="D45" s="28"/>
      <c r="E45" s="31"/>
      <c r="F45" s="32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3"/>
      <c r="R45" s="27"/>
    </row>
    <row r="46" spans="2:18" ht="16.5" customHeight="1" x14ac:dyDescent="0.5">
      <c r="B46" s="27"/>
      <c r="C46" s="30">
        <v>43</v>
      </c>
      <c r="D46" s="28"/>
      <c r="E46" s="31"/>
      <c r="F46" s="32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3"/>
      <c r="R46" s="27"/>
    </row>
    <row r="47" spans="2:18" ht="16.5" customHeight="1" x14ac:dyDescent="0.5">
      <c r="B47" s="27"/>
      <c r="C47" s="30">
        <v>44</v>
      </c>
      <c r="D47" s="28"/>
      <c r="E47" s="31"/>
      <c r="F47" s="32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3"/>
      <c r="R47" s="27"/>
    </row>
    <row r="48" spans="2:18" ht="16.5" customHeight="1" x14ac:dyDescent="0.5">
      <c r="B48" s="27"/>
      <c r="C48" s="30">
        <v>45</v>
      </c>
      <c r="D48" s="28"/>
      <c r="E48" s="31"/>
      <c r="F48" s="32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3"/>
      <c r="R48" s="27"/>
    </row>
    <row r="49" spans="2:18" ht="9.75" customHeight="1" x14ac:dyDescent="0.5">
      <c r="B49" s="27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7"/>
      <c r="R49" s="27"/>
    </row>
    <row r="50" spans="2:18" s="25" customFormat="1" x14ac:dyDescent="0.5">
      <c r="B50" s="49"/>
      <c r="C50" s="49"/>
    </row>
    <row r="51" spans="2:18" s="25" customFormat="1" x14ac:dyDescent="0.5">
      <c r="B51" s="29"/>
      <c r="C51" s="29"/>
    </row>
    <row r="52" spans="2:18" s="25" customFormat="1" x14ac:dyDescent="0.5">
      <c r="B52" s="29"/>
      <c r="C52" s="29"/>
    </row>
    <row r="53" spans="2:18" s="25" customFormat="1" x14ac:dyDescent="0.5"/>
  </sheetData>
  <sheetProtection selectLockedCells="1"/>
  <mergeCells count="3">
    <mergeCell ref="B2:R2"/>
    <mergeCell ref="E3:Q3"/>
    <mergeCell ref="B50:C50"/>
  </mergeCells>
  <pageMargins left="0.31496062992125984" right="0.11811023622047245" top="0.35433070866141736" bottom="0.15748031496062992" header="0.31496062992125984" footer="0.31496062992125984"/>
  <pageSetup paperSize="9" scale="95" orientation="portrait" blackAndWhite="1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3"/>
  <sheetViews>
    <sheetView showGridLines="0" topLeftCell="A7" zoomScale="120" zoomScaleNormal="120" workbookViewId="0">
      <selection activeCell="E25" sqref="E25"/>
    </sheetView>
  </sheetViews>
  <sheetFormatPr defaultColWidth="5.58203125" defaultRowHeight="17" x14ac:dyDescent="0.5"/>
  <cols>
    <col min="1" max="1" width="3.4140625" style="25" customWidth="1"/>
    <col min="2" max="2" width="1.83203125" style="26" customWidth="1"/>
    <col min="3" max="3" width="4" style="26" customWidth="1"/>
    <col min="4" max="4" width="5.83203125" style="26" customWidth="1"/>
    <col min="5" max="5" width="13.4140625" style="25" customWidth="1"/>
    <col min="6" max="8" width="5.58203125" style="25"/>
    <col min="9" max="9" width="5.58203125" style="26"/>
    <col min="10" max="10" width="6.58203125" style="26" customWidth="1"/>
    <col min="11" max="16" width="5.58203125" style="26"/>
    <col min="17" max="17" width="5.58203125" style="26" customWidth="1"/>
    <col min="18" max="18" width="2.25" style="26" customWidth="1"/>
    <col min="19" max="16384" width="5.58203125" style="26"/>
  </cols>
  <sheetData>
    <row r="1" spans="2:18" s="25" customFormat="1" ht="16.5" customHeight="1" x14ac:dyDescent="0.5"/>
    <row r="2" spans="2:18" ht="23.25" customHeight="1" x14ac:dyDescent="0.5">
      <c r="B2" s="54" t="str">
        <f>ไทย!B2</f>
        <v xml:space="preserve"> ตัวชี้วัดชั้นปี ชั้นมัธยมศึกษาปีที่ 2</v>
      </c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</row>
    <row r="3" spans="2:18" ht="42.75" customHeight="1" x14ac:dyDescent="0.5">
      <c r="B3" s="27"/>
      <c r="C3" s="34" t="s">
        <v>150</v>
      </c>
      <c r="D3" s="35" t="s">
        <v>0</v>
      </c>
      <c r="E3" s="51" t="s">
        <v>151</v>
      </c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3"/>
      <c r="R3" s="27"/>
    </row>
    <row r="4" spans="2:18" ht="16.5" customHeight="1" x14ac:dyDescent="0.5">
      <c r="B4" s="27"/>
      <c r="C4" s="30">
        <v>1</v>
      </c>
      <c r="D4" s="28" t="s">
        <v>121</v>
      </c>
      <c r="E4" s="31" t="s">
        <v>249</v>
      </c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3"/>
      <c r="R4" s="27"/>
    </row>
    <row r="5" spans="2:18" ht="16.5" customHeight="1" x14ac:dyDescent="0.5">
      <c r="B5" s="27"/>
      <c r="C5" s="30">
        <v>2</v>
      </c>
      <c r="D5" s="28" t="s">
        <v>121</v>
      </c>
      <c r="E5" s="31" t="s">
        <v>250</v>
      </c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3"/>
      <c r="R5" s="27"/>
    </row>
    <row r="6" spans="2:18" ht="16.5" customHeight="1" x14ac:dyDescent="0.5">
      <c r="B6" s="27"/>
      <c r="C6" s="30">
        <v>3</v>
      </c>
      <c r="D6" s="28" t="s">
        <v>121</v>
      </c>
      <c r="E6" s="31" t="s">
        <v>251</v>
      </c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3"/>
      <c r="R6" s="27"/>
    </row>
    <row r="7" spans="2:18" ht="16.5" customHeight="1" x14ac:dyDescent="0.5">
      <c r="B7" s="27"/>
      <c r="C7" s="30">
        <v>4</v>
      </c>
      <c r="D7" s="28" t="s">
        <v>121</v>
      </c>
      <c r="E7" s="31" t="s">
        <v>252</v>
      </c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3"/>
      <c r="R7" s="27"/>
    </row>
    <row r="8" spans="2:18" ht="16.5" customHeight="1" x14ac:dyDescent="0.5">
      <c r="B8" s="27"/>
      <c r="C8" s="30">
        <v>5</v>
      </c>
      <c r="D8" s="28" t="s">
        <v>122</v>
      </c>
      <c r="E8" s="31" t="s">
        <v>253</v>
      </c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3"/>
      <c r="R8" s="27"/>
    </row>
    <row r="9" spans="2:18" ht="16.5" customHeight="1" x14ac:dyDescent="0.5">
      <c r="B9" s="27"/>
      <c r="C9" s="30">
        <v>6</v>
      </c>
      <c r="D9" s="28" t="s">
        <v>122</v>
      </c>
      <c r="E9" s="31" t="s">
        <v>254</v>
      </c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3"/>
      <c r="R9" s="27"/>
    </row>
    <row r="10" spans="2:18" ht="16.5" customHeight="1" x14ac:dyDescent="0.5">
      <c r="B10" s="27"/>
      <c r="C10" s="30">
        <v>7</v>
      </c>
      <c r="D10" s="28" t="s">
        <v>122</v>
      </c>
      <c r="E10" s="31" t="s">
        <v>255</v>
      </c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3"/>
      <c r="R10" s="27"/>
    </row>
    <row r="11" spans="2:18" ht="16.5" customHeight="1" x14ac:dyDescent="0.5">
      <c r="B11" s="27"/>
      <c r="C11" s="30">
        <v>8</v>
      </c>
      <c r="D11" s="28" t="s">
        <v>122</v>
      </c>
      <c r="E11" s="31" t="s">
        <v>256</v>
      </c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3"/>
      <c r="R11" s="27"/>
    </row>
    <row r="12" spans="2:18" ht="16.5" customHeight="1" x14ac:dyDescent="0.5">
      <c r="B12" s="27"/>
      <c r="C12" s="30">
        <v>9</v>
      </c>
      <c r="D12" s="28" t="s">
        <v>122</v>
      </c>
      <c r="E12" s="31" t="s">
        <v>257</v>
      </c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3"/>
      <c r="R12" s="27"/>
    </row>
    <row r="13" spans="2:18" ht="16.5" customHeight="1" x14ac:dyDescent="0.5">
      <c r="B13" s="27"/>
      <c r="C13" s="30">
        <v>10</v>
      </c>
      <c r="D13" s="28" t="s">
        <v>123</v>
      </c>
      <c r="E13" s="36" t="s">
        <v>259</v>
      </c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3"/>
      <c r="R13" s="27"/>
    </row>
    <row r="14" spans="2:18" ht="16.5" customHeight="1" x14ac:dyDescent="0.5">
      <c r="B14" s="27"/>
      <c r="C14" s="30">
        <v>11</v>
      </c>
      <c r="D14" s="28" t="s">
        <v>123</v>
      </c>
      <c r="E14" s="36" t="s">
        <v>260</v>
      </c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3"/>
      <c r="R14" s="27"/>
    </row>
    <row r="15" spans="2:18" ht="16.5" customHeight="1" x14ac:dyDescent="0.5">
      <c r="B15" s="27"/>
      <c r="C15" s="30">
        <v>12</v>
      </c>
      <c r="D15" s="28" t="s">
        <v>123</v>
      </c>
      <c r="E15" s="36" t="s">
        <v>258</v>
      </c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3"/>
      <c r="R15" s="27"/>
    </row>
    <row r="16" spans="2:18" ht="16.5" customHeight="1" x14ac:dyDescent="0.5">
      <c r="B16" s="27"/>
      <c r="C16" s="30">
        <v>13</v>
      </c>
      <c r="D16" s="28" t="s">
        <v>125</v>
      </c>
      <c r="E16" s="36" t="s">
        <v>264</v>
      </c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3"/>
      <c r="R16" s="27"/>
    </row>
    <row r="17" spans="2:18" ht="16.5" customHeight="1" x14ac:dyDescent="0.5">
      <c r="B17" s="27"/>
      <c r="C17" s="30">
        <v>14</v>
      </c>
      <c r="D17" s="28" t="s">
        <v>125</v>
      </c>
      <c r="E17" s="36" t="s">
        <v>265</v>
      </c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3"/>
      <c r="R17" s="27"/>
    </row>
    <row r="18" spans="2:18" ht="16.5" customHeight="1" x14ac:dyDescent="0.5">
      <c r="B18" s="27"/>
      <c r="C18" s="30">
        <v>15</v>
      </c>
      <c r="D18" s="28" t="s">
        <v>125</v>
      </c>
      <c r="E18" s="36" t="s">
        <v>266</v>
      </c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3"/>
      <c r="R18" s="27"/>
    </row>
    <row r="19" spans="2:18" ht="16.5" customHeight="1" x14ac:dyDescent="0.5">
      <c r="B19" s="27"/>
      <c r="C19" s="30">
        <v>16</v>
      </c>
      <c r="D19" s="28" t="s">
        <v>126</v>
      </c>
      <c r="E19" s="36" t="s">
        <v>267</v>
      </c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3"/>
      <c r="R19" s="27"/>
    </row>
    <row r="20" spans="2:18" ht="16.5" customHeight="1" x14ac:dyDescent="0.5">
      <c r="B20" s="27"/>
      <c r="C20" s="30">
        <v>17</v>
      </c>
      <c r="D20" s="28" t="s">
        <v>126</v>
      </c>
      <c r="E20" s="36" t="s">
        <v>261</v>
      </c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3"/>
      <c r="R20" s="27"/>
    </row>
    <row r="21" spans="2:18" ht="16.5" customHeight="1" x14ac:dyDescent="0.5">
      <c r="B21" s="27"/>
      <c r="C21" s="30">
        <v>18</v>
      </c>
      <c r="D21" s="28" t="s">
        <v>128</v>
      </c>
      <c r="E21" s="31" t="s">
        <v>262</v>
      </c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3"/>
      <c r="R21" s="27"/>
    </row>
    <row r="22" spans="2:18" ht="16.5" customHeight="1" x14ac:dyDescent="0.5">
      <c r="B22" s="27"/>
      <c r="C22" s="30">
        <v>19</v>
      </c>
      <c r="D22" s="28" t="s">
        <v>130</v>
      </c>
      <c r="E22" s="31" t="s">
        <v>263</v>
      </c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3"/>
      <c r="R22" s="27"/>
    </row>
    <row r="23" spans="2:18" ht="16.5" customHeight="1" x14ac:dyDescent="0.5">
      <c r="B23" s="27"/>
      <c r="C23" s="30">
        <v>20</v>
      </c>
      <c r="D23" s="28" t="s">
        <v>131</v>
      </c>
      <c r="E23" s="36" t="s">
        <v>268</v>
      </c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3"/>
      <c r="R23" s="27"/>
    </row>
    <row r="24" spans="2:18" ht="16.5" customHeight="1" x14ac:dyDescent="0.5">
      <c r="B24" s="27"/>
      <c r="C24" s="30">
        <v>21</v>
      </c>
      <c r="D24" s="28" t="s">
        <v>131</v>
      </c>
      <c r="E24" s="36" t="s">
        <v>269</v>
      </c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3"/>
      <c r="R24" s="27"/>
    </row>
    <row r="25" spans="2:18" ht="16.5" customHeight="1" x14ac:dyDescent="0.5">
      <c r="B25" s="27"/>
      <c r="C25" s="30">
        <v>22</v>
      </c>
      <c r="D25" s="28"/>
      <c r="E25" s="31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3"/>
      <c r="R25" s="27"/>
    </row>
    <row r="26" spans="2:18" ht="16.5" customHeight="1" x14ac:dyDescent="0.5">
      <c r="B26" s="27"/>
      <c r="C26" s="30">
        <v>23</v>
      </c>
      <c r="D26" s="28"/>
      <c r="E26" s="31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3"/>
      <c r="R26" s="27"/>
    </row>
    <row r="27" spans="2:18" ht="16.5" customHeight="1" x14ac:dyDescent="0.5">
      <c r="B27" s="27"/>
      <c r="C27" s="30">
        <v>24</v>
      </c>
      <c r="D27" s="28"/>
      <c r="E27" s="31"/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3"/>
      <c r="R27" s="27"/>
    </row>
    <row r="28" spans="2:18" ht="16.5" customHeight="1" x14ac:dyDescent="0.5">
      <c r="B28" s="27"/>
      <c r="C28" s="30">
        <v>25</v>
      </c>
      <c r="D28" s="28"/>
      <c r="E28" s="31"/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3"/>
      <c r="R28" s="27"/>
    </row>
    <row r="29" spans="2:18" ht="16.5" customHeight="1" x14ac:dyDescent="0.5">
      <c r="B29" s="27"/>
      <c r="C29" s="30">
        <v>26</v>
      </c>
      <c r="D29" s="28"/>
      <c r="E29" s="31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3"/>
      <c r="R29" s="27"/>
    </row>
    <row r="30" spans="2:18" ht="16.5" customHeight="1" x14ac:dyDescent="0.5">
      <c r="B30" s="27"/>
      <c r="C30" s="30">
        <v>27</v>
      </c>
      <c r="D30" s="28"/>
      <c r="E30" s="31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3"/>
      <c r="R30" s="27"/>
    </row>
    <row r="31" spans="2:18" ht="16.5" customHeight="1" x14ac:dyDescent="0.5">
      <c r="B31" s="27"/>
      <c r="C31" s="30">
        <v>28</v>
      </c>
      <c r="D31" s="28"/>
      <c r="E31" s="31"/>
      <c r="F31" s="32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3"/>
      <c r="R31" s="27"/>
    </row>
    <row r="32" spans="2:18" ht="16.5" customHeight="1" x14ac:dyDescent="0.5">
      <c r="B32" s="27"/>
      <c r="C32" s="30">
        <v>29</v>
      </c>
      <c r="D32" s="28"/>
      <c r="E32" s="31"/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3"/>
      <c r="R32" s="27"/>
    </row>
    <row r="33" spans="2:18" ht="16.5" customHeight="1" x14ac:dyDescent="0.5">
      <c r="B33" s="27"/>
      <c r="C33" s="30">
        <v>30</v>
      </c>
      <c r="D33" s="28"/>
      <c r="E33" s="31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3"/>
      <c r="R33" s="27"/>
    </row>
    <row r="34" spans="2:18" ht="16.5" customHeight="1" x14ac:dyDescent="0.5">
      <c r="B34" s="27"/>
      <c r="C34" s="30">
        <v>31</v>
      </c>
      <c r="D34" s="28"/>
      <c r="E34" s="31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3"/>
      <c r="R34" s="27"/>
    </row>
    <row r="35" spans="2:18" ht="16.5" customHeight="1" x14ac:dyDescent="0.5">
      <c r="B35" s="27"/>
      <c r="C35" s="30">
        <v>32</v>
      </c>
      <c r="D35" s="28"/>
      <c r="E35" s="31"/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3"/>
      <c r="R35" s="27"/>
    </row>
    <row r="36" spans="2:18" ht="16.5" customHeight="1" x14ac:dyDescent="0.5">
      <c r="B36" s="27"/>
      <c r="C36" s="30">
        <v>33</v>
      </c>
      <c r="D36" s="28"/>
      <c r="E36" s="31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3"/>
      <c r="R36" s="27"/>
    </row>
    <row r="37" spans="2:18" ht="16.5" customHeight="1" x14ac:dyDescent="0.5">
      <c r="B37" s="27"/>
      <c r="C37" s="30">
        <v>34</v>
      </c>
      <c r="D37" s="28"/>
      <c r="E37" s="31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3"/>
      <c r="R37" s="27"/>
    </row>
    <row r="38" spans="2:18" ht="16.5" customHeight="1" x14ac:dyDescent="0.5">
      <c r="B38" s="27"/>
      <c r="C38" s="30">
        <v>35</v>
      </c>
      <c r="D38" s="28"/>
      <c r="E38" s="31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3"/>
      <c r="R38" s="27"/>
    </row>
    <row r="39" spans="2:18" ht="16.5" customHeight="1" x14ac:dyDescent="0.5">
      <c r="B39" s="27"/>
      <c r="C39" s="30">
        <v>36</v>
      </c>
      <c r="D39" s="28"/>
      <c r="E39" s="31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3"/>
      <c r="R39" s="27"/>
    </row>
    <row r="40" spans="2:18" ht="16.5" customHeight="1" x14ac:dyDescent="0.5">
      <c r="B40" s="27"/>
      <c r="C40" s="30">
        <v>37</v>
      </c>
      <c r="D40" s="28"/>
      <c r="E40" s="31"/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3"/>
      <c r="R40" s="27"/>
    </row>
    <row r="41" spans="2:18" ht="16.5" customHeight="1" x14ac:dyDescent="0.5">
      <c r="B41" s="27"/>
      <c r="C41" s="30">
        <v>38</v>
      </c>
      <c r="D41" s="28"/>
      <c r="E41" s="31"/>
      <c r="F41" s="32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3"/>
      <c r="R41" s="27"/>
    </row>
    <row r="42" spans="2:18" ht="16.5" customHeight="1" x14ac:dyDescent="0.5">
      <c r="B42" s="27"/>
      <c r="C42" s="30">
        <v>39</v>
      </c>
      <c r="D42" s="28"/>
      <c r="E42" s="31"/>
      <c r="F42" s="32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3"/>
      <c r="R42" s="27"/>
    </row>
    <row r="43" spans="2:18" ht="16.5" customHeight="1" x14ac:dyDescent="0.5">
      <c r="B43" s="27"/>
      <c r="C43" s="30">
        <v>40</v>
      </c>
      <c r="D43" s="28"/>
      <c r="E43" s="31"/>
      <c r="F43" s="32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3"/>
      <c r="R43" s="27"/>
    </row>
    <row r="44" spans="2:18" ht="16.5" customHeight="1" x14ac:dyDescent="0.5">
      <c r="B44" s="27"/>
      <c r="C44" s="30">
        <v>41</v>
      </c>
      <c r="D44" s="28"/>
      <c r="E44" s="31"/>
      <c r="F44" s="32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3"/>
      <c r="R44" s="27"/>
    </row>
    <row r="45" spans="2:18" ht="16.5" customHeight="1" x14ac:dyDescent="0.5">
      <c r="B45" s="27"/>
      <c r="C45" s="30">
        <v>42</v>
      </c>
      <c r="D45" s="28"/>
      <c r="E45" s="31"/>
      <c r="F45" s="32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3"/>
      <c r="R45" s="27"/>
    </row>
    <row r="46" spans="2:18" ht="16.5" customHeight="1" x14ac:dyDescent="0.5">
      <c r="B46" s="27"/>
      <c r="C46" s="30">
        <v>43</v>
      </c>
      <c r="D46" s="28"/>
      <c r="E46" s="31"/>
      <c r="F46" s="32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3"/>
      <c r="R46" s="27"/>
    </row>
    <row r="47" spans="2:18" ht="16.5" customHeight="1" x14ac:dyDescent="0.5">
      <c r="B47" s="27"/>
      <c r="C47" s="30">
        <v>44</v>
      </c>
      <c r="D47" s="28"/>
      <c r="E47" s="31"/>
      <c r="F47" s="32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3"/>
      <c r="R47" s="27"/>
    </row>
    <row r="48" spans="2:18" ht="16.5" customHeight="1" x14ac:dyDescent="0.5">
      <c r="B48" s="27"/>
      <c r="C48" s="30">
        <v>45</v>
      </c>
      <c r="D48" s="28"/>
      <c r="E48" s="31"/>
      <c r="F48" s="32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3"/>
      <c r="R48" s="27"/>
    </row>
    <row r="49" spans="2:18" ht="9.75" customHeight="1" x14ac:dyDescent="0.5">
      <c r="B49" s="27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7"/>
      <c r="R49" s="27"/>
    </row>
    <row r="50" spans="2:18" s="25" customFormat="1" x14ac:dyDescent="0.5">
      <c r="B50" s="49"/>
      <c r="C50" s="49"/>
    </row>
    <row r="51" spans="2:18" s="25" customFormat="1" x14ac:dyDescent="0.5">
      <c r="B51" s="29"/>
      <c r="C51" s="29"/>
    </row>
    <row r="52" spans="2:18" s="25" customFormat="1" x14ac:dyDescent="0.5">
      <c r="B52" s="29"/>
      <c r="C52" s="29"/>
    </row>
    <row r="53" spans="2:18" s="25" customFormat="1" x14ac:dyDescent="0.5"/>
  </sheetData>
  <sheetProtection selectLockedCells="1"/>
  <mergeCells count="3">
    <mergeCell ref="B2:R2"/>
    <mergeCell ref="E3:Q3"/>
    <mergeCell ref="B50:C50"/>
  </mergeCells>
  <pageMargins left="0.31496062992125984" right="0.11811023622047245" top="0.35433070866141736" bottom="0.15748031496062992" header="0.31496062992125984" footer="0.31496062992125984"/>
  <pageSetup paperSize="9" scale="95" orientation="portrait" blackAndWhite="1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3"/>
  <sheetViews>
    <sheetView showGridLines="0" zoomScale="120" zoomScaleNormal="120" workbookViewId="0">
      <selection activeCell="B2" sqref="B2:R2"/>
    </sheetView>
  </sheetViews>
  <sheetFormatPr defaultColWidth="5.58203125" defaultRowHeight="17" x14ac:dyDescent="0.5"/>
  <cols>
    <col min="1" max="1" width="3.4140625" style="25" customWidth="1"/>
    <col min="2" max="2" width="1.83203125" style="26" customWidth="1"/>
    <col min="3" max="3" width="4" style="26" customWidth="1"/>
    <col min="4" max="4" width="5.83203125" style="26" customWidth="1"/>
    <col min="5" max="5" width="13.4140625" style="25" customWidth="1"/>
    <col min="6" max="8" width="5.58203125" style="25"/>
    <col min="9" max="9" width="5.58203125" style="26"/>
    <col min="10" max="10" width="6.58203125" style="26" customWidth="1"/>
    <col min="11" max="16" width="5.58203125" style="26"/>
    <col min="17" max="17" width="5.58203125" style="26" customWidth="1"/>
    <col min="18" max="18" width="2.25" style="26" customWidth="1"/>
    <col min="19" max="16384" width="5.58203125" style="26"/>
  </cols>
  <sheetData>
    <row r="1" spans="2:18" s="25" customFormat="1" ht="16.5" customHeight="1" x14ac:dyDescent="0.5"/>
    <row r="2" spans="2:18" ht="23.25" customHeight="1" x14ac:dyDescent="0.5">
      <c r="B2" s="54" t="str">
        <f>ไทย!B2</f>
        <v xml:space="preserve"> ตัวชี้วัดชั้นปี ชั้นมัธยมศึกษาปีที่ 2</v>
      </c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</row>
    <row r="3" spans="2:18" ht="42.75" customHeight="1" x14ac:dyDescent="0.5">
      <c r="B3" s="27"/>
      <c r="C3" s="34" t="s">
        <v>150</v>
      </c>
      <c r="D3" s="35" t="s">
        <v>0</v>
      </c>
      <c r="E3" s="51" t="s">
        <v>151</v>
      </c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3"/>
      <c r="R3" s="27"/>
    </row>
    <row r="4" spans="2:18" ht="16.5" customHeight="1" x14ac:dyDescent="0.5">
      <c r="B4" s="27"/>
      <c r="C4" s="30">
        <v>1</v>
      </c>
      <c r="D4" s="28"/>
      <c r="E4" s="31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3"/>
      <c r="R4" s="27"/>
    </row>
    <row r="5" spans="2:18" ht="16.5" customHeight="1" x14ac:dyDescent="0.5">
      <c r="B5" s="27"/>
      <c r="C5" s="30">
        <v>2</v>
      </c>
      <c r="D5" s="28"/>
      <c r="E5" s="31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3"/>
      <c r="R5" s="27"/>
    </row>
    <row r="6" spans="2:18" ht="16.5" customHeight="1" x14ac:dyDescent="0.5">
      <c r="B6" s="27"/>
      <c r="C6" s="30">
        <v>3</v>
      </c>
      <c r="D6" s="28"/>
      <c r="E6" s="31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3"/>
      <c r="R6" s="27"/>
    </row>
    <row r="7" spans="2:18" ht="16.5" customHeight="1" x14ac:dyDescent="0.5">
      <c r="B7" s="27"/>
      <c r="C7" s="30">
        <v>4</v>
      </c>
      <c r="D7" s="28"/>
      <c r="E7" s="31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3"/>
      <c r="R7" s="27"/>
    </row>
    <row r="8" spans="2:18" ht="16.5" customHeight="1" x14ac:dyDescent="0.5">
      <c r="B8" s="27"/>
      <c r="C8" s="30">
        <v>5</v>
      </c>
      <c r="D8" s="28"/>
      <c r="E8" s="31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3"/>
      <c r="R8" s="27"/>
    </row>
    <row r="9" spans="2:18" ht="16.5" customHeight="1" x14ac:dyDescent="0.5">
      <c r="B9" s="27"/>
      <c r="C9" s="30">
        <v>6</v>
      </c>
      <c r="D9" s="28"/>
      <c r="E9" s="31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3"/>
      <c r="R9" s="27"/>
    </row>
    <row r="10" spans="2:18" ht="16.5" customHeight="1" x14ac:dyDescent="0.5">
      <c r="B10" s="27"/>
      <c r="C10" s="30">
        <v>7</v>
      </c>
      <c r="D10" s="28"/>
      <c r="E10" s="31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3"/>
      <c r="R10" s="27"/>
    </row>
    <row r="11" spans="2:18" ht="16.5" customHeight="1" x14ac:dyDescent="0.5">
      <c r="B11" s="27"/>
      <c r="C11" s="30">
        <v>8</v>
      </c>
      <c r="D11" s="28"/>
      <c r="E11" s="31"/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3"/>
      <c r="R11" s="27"/>
    </row>
    <row r="12" spans="2:18" ht="16.5" customHeight="1" x14ac:dyDescent="0.5">
      <c r="B12" s="27"/>
      <c r="C12" s="30">
        <v>9</v>
      </c>
      <c r="D12" s="28"/>
      <c r="E12" s="31"/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3"/>
      <c r="R12" s="27"/>
    </row>
    <row r="13" spans="2:18" ht="16.5" customHeight="1" x14ac:dyDescent="0.5">
      <c r="B13" s="27"/>
      <c r="C13" s="30">
        <v>10</v>
      </c>
      <c r="D13" s="28"/>
      <c r="E13" s="31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3"/>
      <c r="R13" s="27"/>
    </row>
    <row r="14" spans="2:18" ht="16.5" customHeight="1" x14ac:dyDescent="0.5">
      <c r="B14" s="27"/>
      <c r="C14" s="30">
        <v>11</v>
      </c>
      <c r="D14" s="28"/>
      <c r="E14" s="31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3"/>
      <c r="R14" s="27"/>
    </row>
    <row r="15" spans="2:18" ht="16.5" customHeight="1" x14ac:dyDescent="0.5">
      <c r="B15" s="27"/>
      <c r="C15" s="30">
        <v>12</v>
      </c>
      <c r="D15" s="28"/>
      <c r="E15" s="31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3"/>
      <c r="R15" s="27"/>
    </row>
    <row r="16" spans="2:18" ht="16.5" customHeight="1" x14ac:dyDescent="0.5">
      <c r="B16" s="27"/>
      <c r="C16" s="30">
        <v>13</v>
      </c>
      <c r="D16" s="28"/>
      <c r="E16" s="31"/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3"/>
      <c r="R16" s="27"/>
    </row>
    <row r="17" spans="2:18" ht="16.5" customHeight="1" x14ac:dyDescent="0.5">
      <c r="B17" s="27"/>
      <c r="C17" s="30">
        <v>14</v>
      </c>
      <c r="D17" s="28"/>
      <c r="E17" s="31"/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3"/>
      <c r="R17" s="27"/>
    </row>
    <row r="18" spans="2:18" ht="16.5" customHeight="1" x14ac:dyDescent="0.5">
      <c r="B18" s="27"/>
      <c r="C18" s="30">
        <v>15</v>
      </c>
      <c r="D18" s="28"/>
      <c r="E18" s="31"/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3"/>
      <c r="R18" s="27"/>
    </row>
    <row r="19" spans="2:18" ht="16.5" customHeight="1" x14ac:dyDescent="0.5">
      <c r="B19" s="27"/>
      <c r="C19" s="30">
        <v>16</v>
      </c>
      <c r="D19" s="28"/>
      <c r="E19" s="31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3"/>
      <c r="R19" s="27"/>
    </row>
    <row r="20" spans="2:18" ht="16.5" customHeight="1" x14ac:dyDescent="0.5">
      <c r="B20" s="27"/>
      <c r="C20" s="30">
        <v>17</v>
      </c>
      <c r="D20" s="28"/>
      <c r="E20" s="31"/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3"/>
      <c r="R20" s="27"/>
    </row>
    <row r="21" spans="2:18" ht="16.5" customHeight="1" x14ac:dyDescent="0.5">
      <c r="B21" s="27"/>
      <c r="C21" s="30">
        <v>18</v>
      </c>
      <c r="D21" s="28"/>
      <c r="E21" s="31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3"/>
      <c r="R21" s="27"/>
    </row>
    <row r="22" spans="2:18" ht="16.5" customHeight="1" x14ac:dyDescent="0.5">
      <c r="B22" s="27"/>
      <c r="C22" s="30">
        <v>19</v>
      </c>
      <c r="D22" s="28"/>
      <c r="E22" s="31"/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3"/>
      <c r="R22" s="27"/>
    </row>
    <row r="23" spans="2:18" ht="16.5" customHeight="1" x14ac:dyDescent="0.5">
      <c r="B23" s="27"/>
      <c r="C23" s="30">
        <v>20</v>
      </c>
      <c r="D23" s="28"/>
      <c r="E23" s="31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3"/>
      <c r="R23" s="27"/>
    </row>
    <row r="24" spans="2:18" ht="16.5" customHeight="1" x14ac:dyDescent="0.5">
      <c r="B24" s="27"/>
      <c r="C24" s="30">
        <v>21</v>
      </c>
      <c r="D24" s="28"/>
      <c r="E24" s="31"/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3"/>
      <c r="R24" s="27"/>
    </row>
    <row r="25" spans="2:18" ht="16.5" customHeight="1" x14ac:dyDescent="0.5">
      <c r="B25" s="27"/>
      <c r="C25" s="30">
        <v>22</v>
      </c>
      <c r="D25" s="28"/>
      <c r="E25" s="31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3"/>
      <c r="R25" s="27"/>
    </row>
    <row r="26" spans="2:18" ht="16.5" customHeight="1" x14ac:dyDescent="0.5">
      <c r="B26" s="27"/>
      <c r="C26" s="30">
        <v>23</v>
      </c>
      <c r="D26" s="28"/>
      <c r="E26" s="31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3"/>
      <c r="R26" s="27"/>
    </row>
    <row r="27" spans="2:18" ht="16.5" customHeight="1" x14ac:dyDescent="0.5">
      <c r="B27" s="27"/>
      <c r="C27" s="30">
        <v>24</v>
      </c>
      <c r="D27" s="28"/>
      <c r="E27" s="31"/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3"/>
      <c r="R27" s="27"/>
    </row>
    <row r="28" spans="2:18" ht="16.5" customHeight="1" x14ac:dyDescent="0.5">
      <c r="B28" s="27"/>
      <c r="C28" s="30">
        <v>25</v>
      </c>
      <c r="D28" s="28"/>
      <c r="E28" s="31"/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3"/>
      <c r="R28" s="27"/>
    </row>
    <row r="29" spans="2:18" ht="16.5" customHeight="1" x14ac:dyDescent="0.5">
      <c r="B29" s="27"/>
      <c r="C29" s="30">
        <v>26</v>
      </c>
      <c r="D29" s="28"/>
      <c r="E29" s="31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3"/>
      <c r="R29" s="27"/>
    </row>
    <row r="30" spans="2:18" ht="16.5" customHeight="1" x14ac:dyDescent="0.5">
      <c r="B30" s="27"/>
      <c r="C30" s="30">
        <v>27</v>
      </c>
      <c r="D30" s="28"/>
      <c r="E30" s="31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3"/>
      <c r="R30" s="27"/>
    </row>
    <row r="31" spans="2:18" ht="16.5" customHeight="1" x14ac:dyDescent="0.5">
      <c r="B31" s="27"/>
      <c r="C31" s="30">
        <v>28</v>
      </c>
      <c r="D31" s="28"/>
      <c r="E31" s="31"/>
      <c r="F31" s="32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3"/>
      <c r="R31" s="27"/>
    </row>
    <row r="32" spans="2:18" ht="16.5" customHeight="1" x14ac:dyDescent="0.5">
      <c r="B32" s="27"/>
      <c r="C32" s="30">
        <v>29</v>
      </c>
      <c r="D32" s="28"/>
      <c r="E32" s="31"/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3"/>
      <c r="R32" s="27"/>
    </row>
    <row r="33" spans="2:18" ht="16.5" customHeight="1" x14ac:dyDescent="0.5">
      <c r="B33" s="27"/>
      <c r="C33" s="30">
        <v>30</v>
      </c>
      <c r="D33" s="28"/>
      <c r="E33" s="31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3"/>
      <c r="R33" s="27"/>
    </row>
    <row r="34" spans="2:18" ht="16.5" customHeight="1" x14ac:dyDescent="0.5">
      <c r="B34" s="27"/>
      <c r="C34" s="30">
        <v>31</v>
      </c>
      <c r="D34" s="28"/>
      <c r="E34" s="31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3"/>
      <c r="R34" s="27"/>
    </row>
    <row r="35" spans="2:18" ht="16.5" customHeight="1" x14ac:dyDescent="0.5">
      <c r="B35" s="27"/>
      <c r="C35" s="30">
        <v>32</v>
      </c>
      <c r="D35" s="28"/>
      <c r="E35" s="31"/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3"/>
      <c r="R35" s="27"/>
    </row>
    <row r="36" spans="2:18" ht="16.5" customHeight="1" x14ac:dyDescent="0.5">
      <c r="B36" s="27"/>
      <c r="C36" s="30">
        <v>33</v>
      </c>
      <c r="D36" s="28"/>
      <c r="E36" s="31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3"/>
      <c r="R36" s="27"/>
    </row>
    <row r="37" spans="2:18" ht="16.5" customHeight="1" x14ac:dyDescent="0.5">
      <c r="B37" s="27"/>
      <c r="C37" s="30">
        <v>34</v>
      </c>
      <c r="D37" s="28"/>
      <c r="E37" s="31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3"/>
      <c r="R37" s="27"/>
    </row>
    <row r="38" spans="2:18" ht="16.5" customHeight="1" x14ac:dyDescent="0.5">
      <c r="B38" s="27"/>
      <c r="C38" s="30">
        <v>35</v>
      </c>
      <c r="D38" s="28"/>
      <c r="E38" s="31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3"/>
      <c r="R38" s="27"/>
    </row>
    <row r="39" spans="2:18" ht="16.5" customHeight="1" x14ac:dyDescent="0.5">
      <c r="B39" s="27"/>
      <c r="C39" s="30">
        <v>36</v>
      </c>
      <c r="D39" s="28"/>
      <c r="E39" s="31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3"/>
      <c r="R39" s="27"/>
    </row>
    <row r="40" spans="2:18" ht="16.5" customHeight="1" x14ac:dyDescent="0.5">
      <c r="B40" s="27"/>
      <c r="C40" s="30">
        <v>37</v>
      </c>
      <c r="D40" s="28"/>
      <c r="E40" s="31"/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3"/>
      <c r="R40" s="27"/>
    </row>
    <row r="41" spans="2:18" ht="16.5" customHeight="1" x14ac:dyDescent="0.5">
      <c r="B41" s="27"/>
      <c r="C41" s="30">
        <v>38</v>
      </c>
      <c r="D41" s="28"/>
      <c r="E41" s="31"/>
      <c r="F41" s="32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3"/>
      <c r="R41" s="27"/>
    </row>
    <row r="42" spans="2:18" ht="16.5" customHeight="1" x14ac:dyDescent="0.5">
      <c r="B42" s="27"/>
      <c r="C42" s="30">
        <v>39</v>
      </c>
      <c r="D42" s="28"/>
      <c r="E42" s="31"/>
      <c r="F42" s="32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3"/>
      <c r="R42" s="27"/>
    </row>
    <row r="43" spans="2:18" ht="16.5" customHeight="1" x14ac:dyDescent="0.5">
      <c r="B43" s="27"/>
      <c r="C43" s="30">
        <v>40</v>
      </c>
      <c r="D43" s="28"/>
      <c r="E43" s="31"/>
      <c r="F43" s="32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3"/>
      <c r="R43" s="27"/>
    </row>
    <row r="44" spans="2:18" ht="16.5" customHeight="1" x14ac:dyDescent="0.5">
      <c r="B44" s="27"/>
      <c r="C44" s="30">
        <v>41</v>
      </c>
      <c r="D44" s="28"/>
      <c r="E44" s="31"/>
      <c r="F44" s="32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3"/>
      <c r="R44" s="27"/>
    </row>
    <row r="45" spans="2:18" ht="16.5" customHeight="1" x14ac:dyDescent="0.5">
      <c r="B45" s="27"/>
      <c r="C45" s="30">
        <v>42</v>
      </c>
      <c r="D45" s="28"/>
      <c r="E45" s="31"/>
      <c r="F45" s="32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3"/>
      <c r="R45" s="27"/>
    </row>
    <row r="46" spans="2:18" ht="16.5" customHeight="1" x14ac:dyDescent="0.5">
      <c r="B46" s="27"/>
      <c r="C46" s="30">
        <v>43</v>
      </c>
      <c r="D46" s="28"/>
      <c r="E46" s="31"/>
      <c r="F46" s="32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3"/>
      <c r="R46" s="27"/>
    </row>
    <row r="47" spans="2:18" ht="16.5" customHeight="1" x14ac:dyDescent="0.5">
      <c r="B47" s="27"/>
      <c r="C47" s="30">
        <v>44</v>
      </c>
      <c r="D47" s="28"/>
      <c r="E47" s="31"/>
      <c r="F47" s="32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3"/>
      <c r="R47" s="27"/>
    </row>
    <row r="48" spans="2:18" ht="16.5" customHeight="1" x14ac:dyDescent="0.5">
      <c r="B48" s="27"/>
      <c r="C48" s="30">
        <v>45</v>
      </c>
      <c r="D48" s="28"/>
      <c r="E48" s="31"/>
      <c r="F48" s="32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3"/>
      <c r="R48" s="27"/>
    </row>
    <row r="49" spans="2:18" ht="9.75" customHeight="1" x14ac:dyDescent="0.5">
      <c r="B49" s="27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7"/>
      <c r="R49" s="27"/>
    </row>
    <row r="50" spans="2:18" s="25" customFormat="1" x14ac:dyDescent="0.5">
      <c r="B50" s="49"/>
      <c r="C50" s="49"/>
    </row>
    <row r="51" spans="2:18" s="25" customFormat="1" x14ac:dyDescent="0.5">
      <c r="B51" s="29"/>
      <c r="C51" s="29"/>
    </row>
    <row r="52" spans="2:18" s="25" customFormat="1" x14ac:dyDescent="0.5">
      <c r="B52" s="29"/>
      <c r="C52" s="29"/>
    </row>
    <row r="53" spans="2:18" s="25" customFormat="1" x14ac:dyDescent="0.5"/>
  </sheetData>
  <sheetProtection sheet="1" objects="1" scenarios="1" selectLockedCells="1"/>
  <mergeCells count="3">
    <mergeCell ref="B2:R2"/>
    <mergeCell ref="E3:Q3"/>
    <mergeCell ref="B50:C50"/>
  </mergeCells>
  <pageMargins left="0.31496062992125984" right="0.11811023622047245" top="0.35433070866141736" bottom="0.15748031496062992" header="0.31496062992125984" footer="0.31496062992125984"/>
  <pageSetup paperSize="9" scale="95" orientation="portrait" blackAndWhite="1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14</vt:i4>
      </vt:variant>
      <vt:variant>
        <vt:lpstr>ช่วงที่มีชื่อ</vt:lpstr>
      </vt:variant>
      <vt:variant>
        <vt:i4>15</vt:i4>
      </vt:variant>
    </vt:vector>
  </HeadingPairs>
  <TitlesOfParts>
    <vt:vector size="29" baseType="lpstr">
      <vt:lpstr>N_ตชว61</vt:lpstr>
      <vt:lpstr>N_ตชว</vt:lpstr>
      <vt:lpstr>ไทย</vt:lpstr>
      <vt:lpstr>คณิต</vt:lpstr>
      <vt:lpstr>วิทย์</vt:lpstr>
      <vt:lpstr>สังคม</vt:lpstr>
      <vt:lpstr>ประวัติศาสตร์</vt:lpstr>
      <vt:lpstr>หน้าที่พลเมือง</vt:lpstr>
      <vt:lpstr>สุขศึกษาพลศึกษา</vt:lpstr>
      <vt:lpstr>ศิลปะ</vt:lpstr>
      <vt:lpstr>การงานอาชีพ</vt:lpstr>
      <vt:lpstr>ภาษาตางประเทศ</vt:lpstr>
      <vt:lpstr>00</vt:lpstr>
      <vt:lpstr>Sheet3</vt:lpstr>
      <vt:lpstr>'00'!Print_Area</vt:lpstr>
      <vt:lpstr>N_ตชว!Print_Area</vt:lpstr>
      <vt:lpstr>N_ตชว61!Print_Area</vt:lpstr>
      <vt:lpstr>การงานอาชีพ!Print_Area</vt:lpstr>
      <vt:lpstr>คณิต!Print_Area</vt:lpstr>
      <vt:lpstr>ไทย!Print_Area</vt:lpstr>
      <vt:lpstr>ประวัติศาสตร์!Print_Area</vt:lpstr>
      <vt:lpstr>ภาษาตางประเทศ!Print_Area</vt:lpstr>
      <vt:lpstr>วิทย์!Print_Area</vt:lpstr>
      <vt:lpstr>ศิลปะ!Print_Area</vt:lpstr>
      <vt:lpstr>สังคม!Print_Area</vt:lpstr>
      <vt:lpstr>สุขศึกษาพลศึกษา!Print_Area</vt:lpstr>
      <vt:lpstr>หน้าที่พลเมือง!Print_Area</vt:lpstr>
      <vt:lpstr>N_ตชว!Print_Titles</vt:lpstr>
      <vt:lpstr>N_ตชว61!Print_Titles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Windows User</cp:lastModifiedBy>
  <cp:lastPrinted>2016-05-09T10:20:48Z</cp:lastPrinted>
  <dcterms:created xsi:type="dcterms:W3CDTF">2016-05-04T15:34:32Z</dcterms:created>
  <dcterms:modified xsi:type="dcterms:W3CDTF">2018-02-21T10:19:33Z</dcterms:modified>
</cp:coreProperties>
</file>