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Suphi\OneDrive\แบบ ปพ.5-2551\ตัวชี้วัด2561\"/>
    </mc:Choice>
  </mc:AlternateContent>
  <bookViews>
    <workbookView xWindow="0" yWindow="60" windowWidth="19160" windowHeight="9020"/>
  </bookViews>
  <sheets>
    <sheet name="N_ตชว61" sheetId="14" r:id="rId1"/>
    <sheet name="N_ตชว51" sheetId="1" state="hidden" r:id="rId2"/>
    <sheet name="ไทย" sheetId="2" r:id="rId3"/>
    <sheet name="คณิต" sheetId="4" r:id="rId4"/>
    <sheet name="วิทย์" sheetId="6" r:id="rId5"/>
    <sheet name="สังคม" sheetId="7" r:id="rId6"/>
    <sheet name="ประวัติศาสตร์" sheetId="8" r:id="rId7"/>
    <sheet name="หน้าที่พลเมือง" sheetId="9" r:id="rId8"/>
    <sheet name="สุขศึกษาพลศึกษา" sheetId="10" r:id="rId9"/>
    <sheet name="ศิลปะ" sheetId="11" r:id="rId10"/>
    <sheet name="การงานอาชีพ" sheetId="12" r:id="rId11"/>
    <sheet name="ภาษาตางประเทศ" sheetId="13" r:id="rId12"/>
    <sheet name="00" sheetId="5" r:id="rId13"/>
    <sheet name="Sheet3" sheetId="3" r:id="rId14"/>
  </sheets>
  <definedNames>
    <definedName name="_xlnm.Print_Area" localSheetId="12">'00'!$B$2:$R$49</definedName>
    <definedName name="_xlnm.Print_Area" localSheetId="1">N_ตชว51!$B$2:$O$80</definedName>
    <definedName name="_xlnm.Print_Area" localSheetId="0">N_ตชว61!$B$2:$O$74</definedName>
    <definedName name="_xlnm.Print_Area" localSheetId="10">การงานอาชีพ!$B$2:$R$49</definedName>
    <definedName name="_xlnm.Print_Area" localSheetId="3">คณิต!$B$2:$R$49</definedName>
    <definedName name="_xlnm.Print_Area" localSheetId="2">ไทย!$B$2:$R$49</definedName>
    <definedName name="_xlnm.Print_Area" localSheetId="6">ประวัติศาสตร์!$B$2:$R$49</definedName>
    <definedName name="_xlnm.Print_Area" localSheetId="11">ภาษาตางประเทศ!$B$2:$R$49</definedName>
    <definedName name="_xlnm.Print_Area" localSheetId="4">วิทย์!$B$2:$R$63</definedName>
    <definedName name="_xlnm.Print_Area" localSheetId="9">ศิลปะ!$B$2:$R$49</definedName>
    <definedName name="_xlnm.Print_Area" localSheetId="5">สังคม!$B$2:$R$49</definedName>
    <definedName name="_xlnm.Print_Area" localSheetId="8">สุขศึกษาพลศึกษา!$B$2:$R$49</definedName>
    <definedName name="_xlnm.Print_Area" localSheetId="7">หน้าที่พลเมือง!$B$2:$R$49</definedName>
    <definedName name="_xlnm.Print_Titles" localSheetId="1">N_ตชว51!$2:$4</definedName>
    <definedName name="_xlnm.Print_Titles" localSheetId="0">N_ตชว61!$2:$4</definedName>
  </definedNames>
  <calcPr calcId="152511"/>
</workbook>
</file>

<file path=xl/calcChain.xml><?xml version="1.0" encoding="utf-8"?>
<calcChain xmlns="http://schemas.openxmlformats.org/spreadsheetml/2006/main">
  <c r="O17" i="14" l="1"/>
  <c r="O18" i="14"/>
  <c r="O21" i="14"/>
  <c r="O20" i="14"/>
  <c r="O19" i="14"/>
  <c r="O16" i="14"/>
  <c r="O15" i="14"/>
  <c r="O14" i="14"/>
  <c r="O25" i="14"/>
  <c r="O26" i="14"/>
  <c r="O27" i="14"/>
  <c r="O28" i="14"/>
  <c r="O29" i="14"/>
  <c r="O30" i="14"/>
  <c r="D74" i="14" l="1"/>
  <c r="N73" i="14"/>
  <c r="M73" i="14"/>
  <c r="L73" i="14"/>
  <c r="K73" i="14"/>
  <c r="J73" i="14"/>
  <c r="I73" i="14"/>
  <c r="H73" i="14"/>
  <c r="G73" i="14"/>
  <c r="F73" i="14"/>
  <c r="E73" i="14"/>
  <c r="O72" i="14"/>
  <c r="O71" i="14"/>
  <c r="O70" i="14"/>
  <c r="O69" i="14"/>
  <c r="O68" i="14"/>
  <c r="O67" i="14"/>
  <c r="O66" i="14"/>
  <c r="O65" i="14"/>
  <c r="N64" i="14"/>
  <c r="M64" i="14"/>
  <c r="L64" i="14"/>
  <c r="K64" i="14"/>
  <c r="J64" i="14"/>
  <c r="I64" i="14"/>
  <c r="H64" i="14"/>
  <c r="G64" i="14"/>
  <c r="F64" i="14"/>
  <c r="E64" i="14"/>
  <c r="O63" i="14"/>
  <c r="O62" i="14"/>
  <c r="O61" i="14"/>
  <c r="O60" i="14"/>
  <c r="N59" i="14"/>
  <c r="M59" i="14"/>
  <c r="L59" i="14"/>
  <c r="K59" i="14"/>
  <c r="J59" i="14"/>
  <c r="I59" i="14"/>
  <c r="H59" i="14"/>
  <c r="G59" i="14"/>
  <c r="R12" i="14" s="1"/>
  <c r="F59" i="14"/>
  <c r="E59" i="14"/>
  <c r="O58" i="14"/>
  <c r="O57" i="14"/>
  <c r="O56" i="14"/>
  <c r="O55" i="14"/>
  <c r="O54" i="14"/>
  <c r="O53" i="14"/>
  <c r="N52" i="14"/>
  <c r="T11" i="14" s="1"/>
  <c r="M52" i="14"/>
  <c r="L52" i="14"/>
  <c r="K52" i="14"/>
  <c r="J52" i="14"/>
  <c r="I52" i="14"/>
  <c r="H52" i="14"/>
  <c r="G52" i="14"/>
  <c r="O52" i="14" s="1"/>
  <c r="F52" i="14"/>
  <c r="E52" i="14"/>
  <c r="O51" i="14"/>
  <c r="O50" i="14"/>
  <c r="O49" i="14"/>
  <c r="O48" i="14"/>
  <c r="O47" i="14"/>
  <c r="O46" i="14"/>
  <c r="N45" i="14"/>
  <c r="M45" i="14"/>
  <c r="L45" i="14"/>
  <c r="K45" i="14"/>
  <c r="J45" i="14"/>
  <c r="I45" i="14"/>
  <c r="H45" i="14"/>
  <c r="G45" i="14"/>
  <c r="F45" i="14"/>
  <c r="E45" i="14"/>
  <c r="O44" i="14"/>
  <c r="O43" i="14"/>
  <c r="O42" i="14"/>
  <c r="O41" i="14"/>
  <c r="O40" i="14"/>
  <c r="O39" i="14"/>
  <c r="O38" i="14"/>
  <c r="O37" i="14"/>
  <c r="O36" i="14"/>
  <c r="O35" i="14"/>
  <c r="O34" i="14"/>
  <c r="N33" i="14"/>
  <c r="T7" i="14" s="1"/>
  <c r="M33" i="14"/>
  <c r="L33" i="14"/>
  <c r="K33" i="14"/>
  <c r="J33" i="14"/>
  <c r="I33" i="14"/>
  <c r="H33" i="14"/>
  <c r="G33" i="14"/>
  <c r="F33" i="14"/>
  <c r="E33" i="14"/>
  <c r="O32" i="14"/>
  <c r="O31" i="14"/>
  <c r="O24" i="14"/>
  <c r="O23" i="14"/>
  <c r="N22" i="14"/>
  <c r="T6" i="14" s="1"/>
  <c r="M22" i="14"/>
  <c r="L22" i="14"/>
  <c r="K22" i="14"/>
  <c r="J22" i="14"/>
  <c r="I22" i="14"/>
  <c r="H22" i="14"/>
  <c r="G22" i="14"/>
  <c r="F22" i="14"/>
  <c r="E22" i="14"/>
  <c r="T14" i="14"/>
  <c r="T13" i="14"/>
  <c r="O13" i="14"/>
  <c r="T12" i="14"/>
  <c r="O12" i="14"/>
  <c r="O11" i="14"/>
  <c r="N10" i="14"/>
  <c r="M10" i="14"/>
  <c r="L10" i="14"/>
  <c r="K10" i="14"/>
  <c r="J10" i="14"/>
  <c r="I10" i="14"/>
  <c r="H10" i="14"/>
  <c r="G10" i="14"/>
  <c r="F10" i="14"/>
  <c r="E10" i="14"/>
  <c r="O9" i="14"/>
  <c r="O8" i="14"/>
  <c r="O7" i="14"/>
  <c r="O6" i="14"/>
  <c r="O5" i="14"/>
  <c r="R16" i="1"/>
  <c r="B2" i="5"/>
  <c r="B2" i="13"/>
  <c r="B2" i="12"/>
  <c r="B2" i="11"/>
  <c r="B2" i="10"/>
  <c r="B2" i="9"/>
  <c r="B2" i="8"/>
  <c r="B2" i="7"/>
  <c r="B2" i="6"/>
  <c r="B2" i="4"/>
  <c r="F74" i="14" l="1"/>
  <c r="J74" i="14"/>
  <c r="N74" i="14"/>
  <c r="S6" i="14"/>
  <c r="K74" i="14"/>
  <c r="T5" i="14"/>
  <c r="R13" i="14"/>
  <c r="O59" i="14"/>
  <c r="L74" i="14"/>
  <c r="R11" i="14"/>
  <c r="I74" i="14"/>
  <c r="O33" i="14"/>
  <c r="G74" i="14"/>
  <c r="R6" i="14"/>
  <c r="S12" i="14"/>
  <c r="S13" i="14"/>
  <c r="H74" i="14"/>
  <c r="S11" i="14"/>
  <c r="T16" i="14"/>
  <c r="O45" i="14"/>
  <c r="M74" i="14"/>
  <c r="S7" i="14"/>
  <c r="O64" i="14"/>
  <c r="R14" i="14"/>
  <c r="S14" i="14"/>
  <c r="R7" i="14"/>
  <c r="S5" i="14"/>
  <c r="O73" i="14"/>
  <c r="O10" i="14"/>
  <c r="O22" i="14"/>
  <c r="R5" i="14"/>
  <c r="E74" i="14"/>
  <c r="O46" i="1"/>
  <c r="O47" i="1"/>
  <c r="O48" i="1"/>
  <c r="O42" i="1"/>
  <c r="O43" i="1"/>
  <c r="S12" i="1"/>
  <c r="S6" i="1"/>
  <c r="D80" i="1"/>
  <c r="F79" i="1"/>
  <c r="G79" i="1"/>
  <c r="H79" i="1"/>
  <c r="O79" i="1" s="1"/>
  <c r="I79" i="1"/>
  <c r="J79" i="1"/>
  <c r="K79" i="1"/>
  <c r="S14" i="1" s="1"/>
  <c r="L79" i="1"/>
  <c r="M79" i="1"/>
  <c r="N79" i="1"/>
  <c r="T14" i="1" s="1"/>
  <c r="E79" i="1"/>
  <c r="R14" i="1" s="1"/>
  <c r="O76" i="1"/>
  <c r="O77" i="1"/>
  <c r="O78" i="1"/>
  <c r="O75" i="1"/>
  <c r="E65" i="1"/>
  <c r="R12" i="1" s="1"/>
  <c r="F70" i="1"/>
  <c r="G70" i="1"/>
  <c r="H70" i="1"/>
  <c r="O70" i="1" s="1"/>
  <c r="I70" i="1"/>
  <c r="J70" i="1"/>
  <c r="K70" i="1"/>
  <c r="S13" i="1" s="1"/>
  <c r="L70" i="1"/>
  <c r="M70" i="1"/>
  <c r="N70" i="1"/>
  <c r="T13" i="1" s="1"/>
  <c r="E70" i="1"/>
  <c r="R13" i="1" s="1"/>
  <c r="F65" i="1"/>
  <c r="O65" i="1" s="1"/>
  <c r="G65" i="1"/>
  <c r="H65" i="1"/>
  <c r="I65" i="1"/>
  <c r="J65" i="1"/>
  <c r="K65" i="1"/>
  <c r="L65" i="1"/>
  <c r="M65" i="1"/>
  <c r="N65" i="1"/>
  <c r="T12" i="1" s="1"/>
  <c r="F58" i="1"/>
  <c r="O58" i="1" s="1"/>
  <c r="G58" i="1"/>
  <c r="H58" i="1"/>
  <c r="I58" i="1"/>
  <c r="J58" i="1"/>
  <c r="K58" i="1"/>
  <c r="S11" i="1" s="1"/>
  <c r="L58" i="1"/>
  <c r="M58" i="1"/>
  <c r="N58" i="1"/>
  <c r="T11" i="1" s="1"/>
  <c r="E58" i="1"/>
  <c r="R11" i="1" s="1"/>
  <c r="O52" i="1"/>
  <c r="O53" i="1"/>
  <c r="O54" i="1"/>
  <c r="O55" i="1"/>
  <c r="O56" i="1"/>
  <c r="O57" i="1"/>
  <c r="O59" i="1"/>
  <c r="O60" i="1"/>
  <c r="O61" i="1"/>
  <c r="F51" i="1"/>
  <c r="G51" i="1"/>
  <c r="H51" i="1"/>
  <c r="I51" i="1"/>
  <c r="J51" i="1"/>
  <c r="J80" i="1" s="1"/>
  <c r="K51" i="1"/>
  <c r="L51" i="1"/>
  <c r="M51" i="1"/>
  <c r="N51" i="1"/>
  <c r="E51" i="1"/>
  <c r="F39" i="1"/>
  <c r="G39" i="1"/>
  <c r="H39" i="1"/>
  <c r="I39" i="1"/>
  <c r="J39" i="1"/>
  <c r="K39" i="1"/>
  <c r="S7" i="1" s="1"/>
  <c r="L39" i="1"/>
  <c r="M39" i="1"/>
  <c r="N39" i="1"/>
  <c r="T7" i="1" s="1"/>
  <c r="E39" i="1"/>
  <c r="O39" i="1" s="1"/>
  <c r="F25" i="1"/>
  <c r="O25" i="1" s="1"/>
  <c r="G25" i="1"/>
  <c r="H25" i="1"/>
  <c r="I25" i="1"/>
  <c r="J25" i="1"/>
  <c r="K25" i="1"/>
  <c r="L25" i="1"/>
  <c r="M25" i="1"/>
  <c r="N25" i="1"/>
  <c r="T6" i="1" s="1"/>
  <c r="E25" i="1"/>
  <c r="R6" i="1" s="1"/>
  <c r="F10" i="1"/>
  <c r="G10" i="1"/>
  <c r="H10" i="1"/>
  <c r="I10" i="1"/>
  <c r="J10" i="1"/>
  <c r="K10" i="1"/>
  <c r="S5" i="1" s="1"/>
  <c r="L10" i="1"/>
  <c r="M10" i="1"/>
  <c r="N10" i="1"/>
  <c r="T5" i="1" s="1"/>
  <c r="E10" i="1"/>
  <c r="R5" i="1" s="1"/>
  <c r="O7" i="1"/>
  <c r="O8" i="1"/>
  <c r="O9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40" i="1"/>
  <c r="O41" i="1"/>
  <c r="O44" i="1"/>
  <c r="O45" i="1"/>
  <c r="O49" i="1"/>
  <c r="O50" i="1"/>
  <c r="O62" i="1"/>
  <c r="O63" i="1"/>
  <c r="O64" i="1"/>
  <c r="O66" i="1"/>
  <c r="O67" i="1"/>
  <c r="O68" i="1"/>
  <c r="O69" i="1"/>
  <c r="O71" i="1"/>
  <c r="O72" i="1"/>
  <c r="O73" i="1"/>
  <c r="O74" i="1"/>
  <c r="O6" i="1"/>
  <c r="O5" i="1"/>
  <c r="O74" i="14" l="1"/>
  <c r="S16" i="14"/>
  <c r="R16" i="14"/>
  <c r="T16" i="1"/>
  <c r="S16" i="1"/>
  <c r="H80" i="1"/>
  <c r="R7" i="1"/>
  <c r="I80" i="1"/>
  <c r="E80" i="1"/>
  <c r="G80" i="1"/>
  <c r="F80" i="1"/>
  <c r="M80" i="1"/>
  <c r="O10" i="1"/>
  <c r="L80" i="1"/>
  <c r="O51" i="1"/>
  <c r="N80" i="1"/>
  <c r="K80" i="1"/>
  <c r="O80" i="1" l="1"/>
</calcChain>
</file>

<file path=xl/sharedStrings.xml><?xml version="1.0" encoding="utf-8"?>
<sst xmlns="http://schemas.openxmlformats.org/spreadsheetml/2006/main" count="1022" uniqueCount="495">
  <si>
    <t>มาตรฐาน</t>
  </si>
  <si>
    <t>ป.1</t>
  </si>
  <si>
    <t>ป.2</t>
  </si>
  <si>
    <t>ป.3</t>
  </si>
  <si>
    <t>ป.4</t>
  </si>
  <si>
    <t>ป.5</t>
  </si>
  <si>
    <t>ป.6</t>
  </si>
  <si>
    <t>ม.1</t>
  </si>
  <si>
    <t>ม.2</t>
  </si>
  <si>
    <t>ม.3</t>
  </si>
  <si>
    <t>ม.4-6</t>
  </si>
  <si>
    <t>จำนวนตัวชี้วัดชั้นปี/ตัวชี้วัดช่วงชั้น</t>
  </si>
  <si>
    <t>กลุ่มสาระเรียนรู้</t>
  </si>
  <si>
    <t>สาระที่</t>
  </si>
  <si>
    <t>1.การอ่าน</t>
  </si>
  <si>
    <t>รวม</t>
  </si>
  <si>
    <t>ท 1.1</t>
  </si>
  <si>
    <t>2.การเขียน</t>
  </si>
  <si>
    <t>ท 2.1</t>
  </si>
  <si>
    <t>3.การฟัง การดู และการพูด</t>
  </si>
  <si>
    <t>ท 3.1</t>
  </si>
  <si>
    <t>4.การใช้หลักภาษา</t>
  </si>
  <si>
    <t>ท 4.1</t>
  </si>
  <si>
    <t>5.วรรณคดีและวรรณกรรม</t>
  </si>
  <si>
    <t>ท 5.1</t>
  </si>
  <si>
    <t>1.จำนวนและการดำเนินการ</t>
  </si>
  <si>
    <t>ค 1.1</t>
  </si>
  <si>
    <t>ค 1.2</t>
  </si>
  <si>
    <t>1.ภาษาไทย</t>
  </si>
  <si>
    <t>2.คณิตศาสตร์</t>
  </si>
  <si>
    <t>ค 1.3</t>
  </si>
  <si>
    <t xml:space="preserve"> -</t>
  </si>
  <si>
    <t>ค 1.4</t>
  </si>
  <si>
    <t>2.การวัด</t>
  </si>
  <si>
    <t>ค 2.1</t>
  </si>
  <si>
    <t>ค 2.2</t>
  </si>
  <si>
    <t>3.เรขาคณิต</t>
  </si>
  <si>
    <t>ค 3.1</t>
  </si>
  <si>
    <t>ค 3.2</t>
  </si>
  <si>
    <t>4.พีชคณิต</t>
  </si>
  <si>
    <t>ค 4.1</t>
  </si>
  <si>
    <t>ค 4.2</t>
  </si>
  <si>
    <t>5.การวิเคราะห์ข้อมูลและความน่าจะเป็น</t>
  </si>
  <si>
    <t>ค 5.1</t>
  </si>
  <si>
    <t>ค 5.2</t>
  </si>
  <si>
    <t>ค 5.3</t>
  </si>
  <si>
    <t>6.ทักษะและกระบวนการทางคณิตศาสตร์</t>
  </si>
  <si>
    <t>ค 6.1</t>
  </si>
  <si>
    <t>3.วิทยาศาสตร์</t>
  </si>
  <si>
    <t>1.สิ่งมีชีวิตกับกระบวนการดำรงชีวิต</t>
  </si>
  <si>
    <t>ว 1.1</t>
  </si>
  <si>
    <t>ว 1.2</t>
  </si>
  <si>
    <t>2.ชีวิตกับสิ่งแวดล้อม</t>
  </si>
  <si>
    <t>ว 2.1</t>
  </si>
  <si>
    <t>ว 2.2</t>
  </si>
  <si>
    <t>3.สารและสมบัติของสาร</t>
  </si>
  <si>
    <t>ว 3.1</t>
  </si>
  <si>
    <t>ว 3.2</t>
  </si>
  <si>
    <t>4.แรงและการเคลื่อนที่</t>
  </si>
  <si>
    <t>ว 4.1</t>
  </si>
  <si>
    <t>ว 4.2</t>
  </si>
  <si>
    <t>5.พลังงาน</t>
  </si>
  <si>
    <t>ว 5.1</t>
  </si>
  <si>
    <t>6.กระบวนการเปลี่ยนปลงของโลก</t>
  </si>
  <si>
    <t>ว 6.1</t>
  </si>
  <si>
    <t>7.ดาราศาสตร์และอวกาศ</t>
  </si>
  <si>
    <t>ว 7.1</t>
  </si>
  <si>
    <t>ว 7.2</t>
  </si>
  <si>
    <t>8.ธรรมชาติของวิทยาศาสตร์และเทคโนโลยี</t>
  </si>
  <si>
    <t>ว 8.1</t>
  </si>
  <si>
    <t>4.สังคมศึกษา</t>
  </si>
  <si>
    <t xml:space="preserve">   ศาสนาและวัฒนธรรม</t>
  </si>
  <si>
    <t>1.ศาสนา ศีลธรรม จริยธรรม</t>
  </si>
  <si>
    <t>ส 1.1</t>
  </si>
  <si>
    <t>ส 1.2</t>
  </si>
  <si>
    <t>2.หน้าที่พลเมือง วัฒนธรรม</t>
  </si>
  <si>
    <t>ส 2.1</t>
  </si>
  <si>
    <t>ส 2.2</t>
  </si>
  <si>
    <t>3.เศรษฐศาสตร์</t>
  </si>
  <si>
    <t>ส 3.1</t>
  </si>
  <si>
    <t>ส 3.2</t>
  </si>
  <si>
    <t>4.ประวัติศาสตร์</t>
  </si>
  <si>
    <t>ส 4.1</t>
  </si>
  <si>
    <t>ส 4.2</t>
  </si>
  <si>
    <t>ส 4.3</t>
  </si>
  <si>
    <t>5.ภูมิศาสตร์</t>
  </si>
  <si>
    <t>ส 5.1</t>
  </si>
  <si>
    <t>ส 5.2</t>
  </si>
  <si>
    <t>5.สุขศึกษาและพลศึกษา</t>
  </si>
  <si>
    <t>1.การเจริญเติบโตและพัฒนาการของมนุษย์</t>
  </si>
  <si>
    <t>พ 1.1</t>
  </si>
  <si>
    <t>2.ชีวิตและครอบครัว</t>
  </si>
  <si>
    <t>พ 2.1</t>
  </si>
  <si>
    <t>3.การเคลื่อนไหว การออกกำลังกาย การเล่นฯ</t>
  </si>
  <si>
    <t>พ 3.1</t>
  </si>
  <si>
    <t>พ 3.2</t>
  </si>
  <si>
    <t>4.การสร้างสุขภาพ สมรรถภาพและการป้องกันโรค</t>
  </si>
  <si>
    <t>พ 4.1</t>
  </si>
  <si>
    <t>5.ความปลอดภัยในชีวิต</t>
  </si>
  <si>
    <t>พ 5.1</t>
  </si>
  <si>
    <t>6.ศิลปะ</t>
  </si>
  <si>
    <t>1.ทัศนศิลป์</t>
  </si>
  <si>
    <t>ศ 1.1</t>
  </si>
  <si>
    <t>ศ 1.2</t>
  </si>
  <si>
    <t>2.ดนตรี</t>
  </si>
  <si>
    <t>ศ 2.1</t>
  </si>
  <si>
    <t>ศ 2.2</t>
  </si>
  <si>
    <t>3.นาฏศิลป์</t>
  </si>
  <si>
    <t>ศ 3.1</t>
  </si>
  <si>
    <t>ศ 3.2</t>
  </si>
  <si>
    <t>7.การงานอาชีพและเทคโนโลยี</t>
  </si>
  <si>
    <t>1.การดำรงชีวิตและครอบครัว</t>
  </si>
  <si>
    <t>ง 1.1</t>
  </si>
  <si>
    <t>2.การออกแบบและเทคโนโล</t>
  </si>
  <si>
    <t>ง 2.1</t>
  </si>
  <si>
    <t>3.เทคโนโลยีสารสนเทศและการสื่อสาร</t>
  </si>
  <si>
    <t>ง 3.1</t>
  </si>
  <si>
    <t>4.การอาชีพ</t>
  </si>
  <si>
    <t>ง 4.1</t>
  </si>
  <si>
    <t>8.ภาษาต่างประเทศ</t>
  </si>
  <si>
    <t>1.ภาษาเพื่อการสื่อสาร</t>
  </si>
  <si>
    <t>ต 1.1</t>
  </si>
  <si>
    <t>ต 1.2</t>
  </si>
  <si>
    <t>ต 1.3</t>
  </si>
  <si>
    <t>2.ภาษาและวัฒนธรรม</t>
  </si>
  <si>
    <t>ต 2.1</t>
  </si>
  <si>
    <t>ต 2.2</t>
  </si>
  <si>
    <t>3.ภาษากับความสัมพันธ์กับกลุ่มสาระการเรียนรู้อื่น</t>
  </si>
  <si>
    <t>ต 3.1</t>
  </si>
  <si>
    <t>4.ภาษากับความสัมพันธ์กับชุมชนและโลก</t>
  </si>
  <si>
    <t>ต 4.1</t>
  </si>
  <si>
    <t>ต 4.2</t>
  </si>
  <si>
    <t>รวมทั้งหมด</t>
  </si>
  <si>
    <t>กลุ่มสาระการเรียนรู้/สาระการเรียนรู้/จำนวนตัวชี้วัดชั้นปีและตัวชี้วัดช่วงชั้น</t>
  </si>
  <si>
    <t>จำนวนตัวชี้วัดมากสุดในแต่ละระดับ</t>
  </si>
  <si>
    <t>ประถม</t>
  </si>
  <si>
    <t>มัธยมต้น</t>
  </si>
  <si>
    <t>มัธยมปลาย</t>
  </si>
  <si>
    <t>กลุ่มสาระ</t>
  </si>
  <si>
    <t>ภาษาไทย</t>
  </si>
  <si>
    <t>คณิตศาสตร์</t>
  </si>
  <si>
    <t>วิทยาศาสตร์</t>
  </si>
  <si>
    <t>สังคมศึกษา</t>
  </si>
  <si>
    <t>สุขศึกษา</t>
  </si>
  <si>
    <t>ศิลปะ</t>
  </si>
  <si>
    <t>การงานอาชีพ</t>
  </si>
  <si>
    <t>ภาษาต่างประเทศ</t>
  </si>
  <si>
    <t xml:space="preserve">  - ประวัติศาสตร์</t>
  </si>
  <si>
    <t xml:space="preserve">  - หน้าที่พลเมือง</t>
  </si>
  <si>
    <t>สูงสุด</t>
  </si>
  <si>
    <t>ที่</t>
  </si>
  <si>
    <t>ตัวชี้วัดที่/รายการตัวชี้วัด</t>
  </si>
  <si>
    <t xml:space="preserve"> ตัวชี้วัดชั้นปี ชั้นมัธยมศึกษาปีที่ 3</t>
  </si>
  <si>
    <t>๔.ใช้คอมพิวเตอร์ช่วยสร้างชิ้นงานจากจินตนาการหรืองานที่ทำในชีวิตประจำวัน ตามหลักการทำโครงงานอย่างมีจิตสำนึกและความรับผิดชอบ</t>
  </si>
  <si>
    <t>๑.อภิปรายขั้นตอนการทำงานที่มีประสิทธิภาพ</t>
  </si>
  <si>
    <t>๒.สร้างสิ่งของเครื่องใช้หรือวิธีการตามกระบวนการเทคโนโลยี อย่างปลอดภัย ออกแบบโดยถ่ายทอดความคิดเป็นภาพฉาย เพื่อนำไปสู่การสร้างต้นแบบและแบบจำลองของสิ่งของเครื่องใช้ หรือถ่ายทอดความคิดของวิธีการเป็นแบบจำลองความคิดและการรายงานผล</t>
  </si>
  <si>
    <t>๓.ใช้เทคโนโลยีสารสนเทศนำเสนองานในรูปแบบที่เหมาะสมกับลักษณะงาน</t>
  </si>
  <si>
    <t>๓.อภิปรายการทำงานโดยใช้ทักษะการจัดการเพื่อการประหยัดพลังงาน ทรัพยากร และสิ่งแวดล้อม</t>
  </si>
  <si>
    <t>๒.ใช้ทักษะในการทำงานร่วมกันอย่างมีคุณธรรม</t>
  </si>
  <si>
    <t>๑.อธิบายระดับของเทคโนโลยี</t>
  </si>
  <si>
    <t>๑.อธิบายหลักการทำโครงงานที่มีการใช้เทคโนโลยีสารสนเทศ</t>
  </si>
  <si>
    <t>๒.เขียนโปรแกรมภาษาขั้นพื้นฐาน</t>
  </si>
  <si>
    <t>๑.อภิปรายการหางานด้วยวิธีที่หลากหลาย</t>
  </si>
  <si>
    <t>๒.วิเคราะห์แนวทางเข้าสู่อาชีพ</t>
  </si>
  <si>
    <t>๓.ประเมินทางเลือกในการประกอบอาชีพที่สอดคล้องกับความรู้ความถนัดและความสนใจของตนเอง</t>
  </si>
  <si>
    <t>๑.อธิบายการเผยแผ่พระพุทธ ศาสนาหรือศาสนาที่ตนนับถือสู่ประเทศต่างๆ ทั่วโลก</t>
  </si>
  <si>
    <t>๒.วิเคราะห์ความสำคัญของพระพุทธศาสนาหรือศาสนาที่ตนนับถือในฐานะที่ช่วยสร้างสรรค์ อารยธรรมและความสงบสุขแก่โลก</t>
  </si>
  <si>
    <t>๓.อภิปรายความสำคัญของพระพุทธศาสนาหรือศาสนาที่ตนนับถือกับปรัชญาของเศรษฐกิจพอเพียงและการพัฒนาอย่างยั่งยืน</t>
  </si>
  <si>
    <t>๔.วิเคราะห์พุทธประวัติจากพระพุทธรูปปางต่าง ๆ  หรือประวัติศาสดาที่ตนนับถือตามที่กำหนด</t>
  </si>
  <si>
    <t>๕.วิเคราะห์และประพฤติตนตามแบบอย่างการดำเนินชีวิตและข้อคิดจากประวัติสาวก ชาดก เรื่องเล่าและศาสนิกชนตัวอย่างตามที่กำหนด</t>
  </si>
  <si>
    <t>๖. อธิบาย สังฆคุณ และข้อธรรมสำคัญในกรอบอริยสัจ ๔ หรือหลักธรรมของศาสนาที่ตนนับถือตามที่กำหนด</t>
  </si>
  <si>
    <t>๗. เห็นคุณค่าและวิเคราะห์การปฏิบัติตนตามหลักธรรมในการพัฒนาตนเพื่อเตรียม พร้อมสำหรับการทำงานและการมีครอบครัว</t>
  </si>
  <si>
    <t>๘. เห็นคุณค่า ของการพัฒนาจิต เพื่อการเรียนรู้และดำเนินชีวิตด้วยวิธีคิดแบบโยนิโส-มนสิการคือวิธีคิดแบบอริยสัจ และวิธีคิดแบบสืบสาวเหตุปัจจัยหรือการพัฒนาจิตตามแนวทางของศาสนาที่ตนนับถือ</t>
  </si>
  <si>
    <t>๙.สวดมนต์แผ่เมตตา บริหารจิตและเจริญปัญญาด้วยอานาปานสติหรือตามแนวทางของศาสนาที่ตนนับถือ</t>
  </si>
  <si>
    <t>๑๐.วิเคราะห์ความแตกต่างและยอมรับวิถีการดำเนินชีวิตของศาสนิกชนในศาสนาอื่นๆ</t>
  </si>
  <si>
    <t>๑. วิเคราะห์หน้าที่และบทบาทของสาวกและปฏิบัติตนต่อสาวกตามที่กำหนดได้ถูกต้อง</t>
  </si>
  <si>
    <t>๒. ปฏิบัติตนอย่างเหมาะสมต่อบุคคลต่างๆ ตามหลักศาสนาตามที่กำหนด</t>
  </si>
  <si>
    <t>๓. ปฏิบัติหน้าที่ของศาสนิกชนที่ดี</t>
  </si>
  <si>
    <t>๕. อธิบาย ประวัติวันสำคัญทางศาสนาตามที่กำหนดและปฏิบัติตนได้ถูกต้อง</t>
  </si>
  <si>
    <t>๖. แสดงตน เป็นพุทธมามกะหรือแสดงตนเป็นศาสนิกชนของศาสนาที่ตนนับถือ</t>
  </si>
  <si>
    <t>๗. นำเสนอแนวทางในการธำรงรักษาศาสนาที่ตนนับถือ</t>
  </si>
  <si>
    <r>
      <t>๔. ปฏิ</t>
    </r>
    <r>
      <rPr>
        <sz val="12"/>
        <color theme="1"/>
        <rFont val="Angsana New"/>
        <family val="1"/>
      </rPr>
      <t>บัติตนในศาสนพิธี พิธีกรรมได้ถูกต้อง</t>
    </r>
  </si>
  <si>
    <t>๑. อธิบายความแตกต่างของการกระทำความผิดระหว่างคดีอาญาและคดีเพ่ง</t>
  </si>
  <si>
    <t>๒. มีส่วนร่วมในการปกป้องคุ้มครองผู้อื่นตามหลักสิทธิมนุษยชน</t>
  </si>
  <si>
    <t>๔. วิเคราะห์ปัจจัยที่ก่อให้เกิด  ปัญหาความขัดแย้งในประเทศและเสนอแนวคิดในการลดความขัดแย้ง</t>
  </si>
  <si>
    <t xml:space="preserve">๕. เสนอแนวคิดในการดำรงชีวิตอย่างมีความสุขในประเทศและสังคมโลก          </t>
  </si>
  <si>
    <t>๓. อนุรักษ์วัฒนธรรมไทยและเลือกรับวัฒนธรรมสากลที่เหมาะสม</t>
  </si>
  <si>
    <t>๑. อธิบายระบอบการปกครองแบบต่าง ๆ ที่ใช้ในยุคปัจจุบัน</t>
  </si>
  <si>
    <t>๒.วิเคราะห์เปรียบเทียบระบอบ การปกครองของไทยกับประเทศอื่นๆ  ที่มีการปกครองระบอบประชาธิปไตย</t>
  </si>
  <si>
    <t>๓. วิเคราะห์รัฐธรรมนูญฉบับปัจจุบันในมาตราต่าง ๆ ที่เกี่ยวข้องกับการเลือกตั้ง  การมีส่วนร่วมและการตรวจสอบการใช้อำนาจรัฐ</t>
  </si>
  <si>
    <t>๔. วิเคราะห์ประเด็นปัญหาที่เป็นอุปสรรคต่อการพัฒนาประชาธิปไตยของประเทศไทยและเสนอแนวทางแก้ไข</t>
  </si>
  <si>
    <t>๑. อธิบายกลไกราคาในระบบเศรษฐกิจ</t>
  </si>
  <si>
    <t>๒. มีส่วนร่วมในการแก้ไขปัญหาและพัฒนาท้องถิ่นตามปรัชญาของเศรษฐกิจพอเพียง</t>
  </si>
  <si>
    <t>๓. วิเคราะห์ความสัมพันธ์ระหว่างแนวคิดเศรษฐกิจพอเพียงกับระบบสหกรณ์ </t>
  </si>
  <si>
    <t>๑. อธิบายบทบาทหน้าที่ของรัฐบาลในระบบเศรษฐกิจ</t>
  </si>
  <si>
    <t xml:space="preserve">๒. แสดงความคิดเห็นต่อนโยบายและกิจกรรมทางเศรษฐกิจของรัฐบาลที่มีต่อบุคคล กลุ่มคนและประเทศชาติ </t>
  </si>
  <si>
    <t>๓.อภิปรายบทบาทความสำคัญของการรวมกลุ่มทางเศรษฐกิจระหว่างประเทศ</t>
  </si>
  <si>
    <t>๔. อภิปรายผลกระทบที่เกิดจากภาวะเงินเฟ้อ เงินฝืด</t>
  </si>
  <si>
    <t>๕.วิเคราะห์ผลเสียจากการว่างงานและแนวทางแก้ปัญหา</t>
  </si>
  <si>
    <t>๖. วิเคราะห์สาเหตุและวิธีการกีดกันทางการค้าในการค้าระหว่างประเทศ  </t>
  </si>
  <si>
    <t>๑.วิเคราะห์เรื่องราว เหตุการณ์สำคัญทางประวัติศาสตร์ได้อย่างมีเหตุผล ตามวิธีการทางประวัติศาสตร์</t>
  </si>
  <si>
    <t>๒.ใช้วิธีการทางประวัติศาสตร์ในการศึกษาเรื่องราวต่างๆ ที่ตนสนใจ</t>
  </si>
  <si>
    <t>๑. อธิบายพัฒนาการทางสังคม  เศรษฐกิจ  และการเมืองของภูมิภาคต่าง ๆ  ในโลกโดยสังเขป</t>
  </si>
  <si>
    <t>๒. วิเคราะห์ผลของการเปลี่ยนแปลงที่นำไปสู่ความร่วมมือ และความขัดแย้งในคริสต์ศตวรรษที่ ๒๐  ตลอดจนความพยายามในการขจัดปัญหาความขัดแย้ง</t>
  </si>
  <si>
    <t>๑. วิเคราะห์พัฒนาการของไทยสมัยรัตนโกสินทร์ในด้านต่างๆ</t>
  </si>
  <si>
    <t>๒. วิเคราะห์ปัจจัยที่ส่งผลต่อความมั่นคงและความเจริญรุ่งเรืองของไทยในสมัยรัตนโกสินทร์</t>
  </si>
  <si>
    <t>๓. วิเคราะห์ภูมิปัญญาและวัฒนธรรมไทยสมัยรัตนโกสินทร์และอิทธิพลต่อการพัฒนาชาติไทย</t>
  </si>
  <si>
    <t>๔.วิเคราะห์บทบาทของไทยในสมัยประชาธิปไตย</t>
  </si>
  <si>
    <t>๑. เปรียบเทียบการเปลี่ยนแปลงทางด้านร่างกาย  จิตใจ  อารมณ์  สังคม  และสติปัญญาแต่ละช่วงของชีวิต</t>
  </si>
  <si>
    <t>๒. วิเคราะห์อิทธิพลและความคาดหวังของสังคมต่อการเปลี่ยนแปลงของวัยรุ่น</t>
  </si>
  <si>
    <t>๓. วิเคราะห์ สื่อ โฆษณาที่มีอิทธิพลต่อการเจริญเติบโตและพัฒนาการของวัยรุ่น</t>
  </si>
  <si>
    <t>๒. วิเคราะห์ปัจจัยที่มีผลกระทบต่อการตั้งครรภ์</t>
  </si>
  <si>
    <t>๓. วิเคราะห์สาเหตุและเสนอแนวทางป้องกัน แก้ไขความขัดแย้งในครอบครัว</t>
  </si>
  <si>
    <t>๑. อธิบายอนามัยแม่และเด็กการวางแผนครอบครัว และวิธีการปฏิบัติตนที่เหมาะสม</t>
  </si>
  <si>
    <t>๒. นำหลักการความรู้และทักษะในการเคลื่อนไหว กิจกรรมทางกาย  การเล่นเกมและการเล่นกีฬาไปใช้สร้างเสริมสุขภาพอย่างต่อเนื่อง  เป็นระบบ</t>
  </si>
  <si>
    <t>๓. ร่วมกิจกรรมนันทนาการอย่างน้อย ๑ กิจกรรม  และนำหลักความรู้วิธีการไปขยายผลการเรียนรู้ให้กับผู้อื่น</t>
  </si>
  <si>
    <t>๑. เล่นกีฬาไทยและกีฬาสากล  ได้อย่างละ ๑ ชนิดโดยใช้เทคนิคที่เหมาะสมกับตนเองและทีม</t>
  </si>
  <si>
    <t>๓. ปฏิบัติตนตามกฎ  กติกา  และข้อตกลง  ในการเล่นตามชนิดกีฬาที่เลือกและนำแนวคิด ที่ได้ไปพัฒนาคุณภาพชีวิต ของตน           ในสังคม</t>
  </si>
  <si>
    <t>๔. จำแนกกลวิธีการรุก  การป้องกันและใช้ในการเล่นกีฬาที่เลือกและตัดสินใจเลือกวิธีที่เหมาะสมกับทีมไปใช้ได้ตามสถานการณ์  ของการเล่น</t>
  </si>
  <si>
    <t>๕. เสนอผลการพัฒนาสุขภาพของตนเองที่เกิดจากการออกกำลังกาย และการเล่นกีฬาเป็นประจำ</t>
  </si>
  <si>
    <t>๒. ออกกำลังกายและเล่นกีฬาอย่างสม่ำเสมอและนำแนวคิดหลักการจากการเล่นไปพัฒนาคุณภาพชีวิตของตนด้วยความภาคภูมิใจ</t>
  </si>
  <si>
    <t>๑. มีมารยาทในการเล่น  และดูกีฬาด้วยความมีน้ำใจนักกีฬา</t>
  </si>
  <si>
    <t>๑. กำหนดรายการอาหารที่เหมาะสมกับวัยต่าง ๆ โดยคำนึงถึงความประหยัดและคุณค่าทางโภชนาการ</t>
  </si>
  <si>
    <t>๒. เสนอแนวทางป้องกันโรคที่เป็นสาเหตุสำคัญของการเจ็บป่วยและการตายของคนไทย</t>
  </si>
  <si>
    <t>๓. รวบรวมข้อมูลและเสนอแนวทางแก้ไขปัญหาสุขภาพในชุมชน</t>
  </si>
  <si>
    <t>๔. วางแผนและจัดเวลา ในการออกกำลังกาย  การพักผ่อนและการสร้างเสริมสมรรถภาพทางกาย</t>
  </si>
  <si>
    <t>๕. ทดสอบสมรรถภาพทางกาย  และพัฒนาได้ตามความแตกต่างระหว่างบุคคล</t>
  </si>
  <si>
    <t>๑.  วิเคราะห์ปัจจัยเสี่ยง และพฤติกรรมเสี่ยงที่มีผลต่อสุขภาพและแนวทางป้องกัน</t>
  </si>
  <si>
    <t>๒.  หลีกเลี่ยงการใช้ความรุนแรงและชักชวนเพื่อนให้หลีกเลี่ยงการใช้ความรุนแรงในการแก้ปัญหา</t>
  </si>
  <si>
    <t>๓. วิเคราะห์อิทธิพลของสื่อต่อพฤติกรรมสุขภาพและความรุนแรง</t>
  </si>
  <si>
    <t>๔. วิเคราะห์ความสัมพันธ์ของการดื่มเครื่องดื่มที่มีแอลกอฮอล์ต่อสุขภาพและการเกิดอุบัติเหตุ</t>
  </si>
  <si>
    <t>๕.  แสดงวิธีการช่วยฟื้นคืนชีพอย่างถูกวิธี</t>
  </si>
  <si>
    <t>๑. บรรยายสิ่งแวดล้อม และงานทัศนศิลป์ที่เลือกมาโดยใช้ความรู้เรื่องทัศนธาตุ และหลักการออกแบบ</t>
  </si>
  <si>
    <t>๒. ระบุ และบรรยายเทคนิค  วิธีการของศิลปินในการสร้างงาน ทัศนศิลป์</t>
  </si>
  <si>
    <t>๓. วิเคราะห์ และบรรยายวิธีการใช้ทัศนธาตุ และหลักการออกแบบในการสร้างงานทัศนศิลป์ของตนเองให้มีคุณภาพ</t>
  </si>
  <si>
    <t>๔.  มีทักษะในการสร้างงานทัศนศิลป์อย่างน้อย ๓  ประเภท</t>
  </si>
  <si>
    <t>๕. มีทักษะในการผสมผสานวัสดุต่าง ๆ ในการสร้างงานทัศนศิลป์โดยใช้หลักการออกแบบ</t>
  </si>
  <si>
    <t>๖. สร้างงานทัศนศิลป์ ทั้ง ๒ มิติ และ ๓ มิติเพื่อถ่ายทอดประสบการณ์และจินตนาการ</t>
  </si>
  <si>
    <r>
      <t>๗</t>
    </r>
    <r>
      <rPr>
        <sz val="12"/>
        <color theme="1"/>
        <rFont val="Angsana New"/>
        <family val="1"/>
      </rPr>
      <t xml:space="preserve">. </t>
    </r>
    <r>
      <rPr>
        <sz val="12"/>
        <color theme="1"/>
        <rFont val="AngsanaUPC"/>
        <family val="1"/>
      </rPr>
      <t>สร้างสรรค์งานทัศนศิลป์สื่อความหมายเป็นเรื่องราวโดยประยุกต์ใช้ทัศนธาตุ</t>
    </r>
    <r>
      <rPr>
        <sz val="12"/>
        <color theme="1"/>
        <rFont val="Angsana New"/>
        <family val="1"/>
      </rPr>
      <t xml:space="preserve"> </t>
    </r>
    <r>
      <rPr>
        <sz val="12"/>
        <color theme="1"/>
        <rFont val="AngsanaUPC"/>
        <family val="1"/>
      </rPr>
      <t>และหลักการออกแบบ</t>
    </r>
  </si>
  <si>
    <r>
      <t>๘</t>
    </r>
    <r>
      <rPr>
        <sz val="12"/>
        <color theme="1"/>
        <rFont val="Angsana New"/>
        <family val="1"/>
      </rPr>
      <t xml:space="preserve">. </t>
    </r>
    <r>
      <rPr>
        <sz val="12"/>
        <color theme="1"/>
        <rFont val="AngsanaUPC"/>
        <family val="1"/>
      </rPr>
      <t>วิเคราะห์และอภิปรายรูปแบบ เนื้อหาและคุณค่าในงานทัศนศิลป์ของตนเอง และผู้อื่น หรือของศิลปิน</t>
    </r>
  </si>
  <si>
    <r>
      <t>๙</t>
    </r>
    <r>
      <rPr>
        <sz val="12"/>
        <color theme="1"/>
        <rFont val="Angsana New"/>
        <family val="1"/>
      </rPr>
      <t xml:space="preserve">. </t>
    </r>
    <r>
      <rPr>
        <sz val="12"/>
        <color theme="1"/>
        <rFont val="AngsanaUPC"/>
        <family val="1"/>
      </rPr>
      <t>สร้างสรรค์งานทัศนศิลป์เพื่อบรรยายเหตุการณ์ต่าง ๆ โดยใช้เทคนิคที่หลากหลาย</t>
    </r>
  </si>
  <si>
    <r>
      <t>๑๐</t>
    </r>
    <r>
      <rPr>
        <sz val="12"/>
        <color theme="1"/>
        <rFont val="Angsana New"/>
        <family val="1"/>
      </rPr>
      <t xml:space="preserve">. </t>
    </r>
    <r>
      <rPr>
        <sz val="12"/>
        <color theme="1"/>
        <rFont val="AngsanaUPC"/>
        <family val="1"/>
      </rPr>
      <t>ระบุอาชีพที่เกี่ยวข้องกับงานทัศนศิลป์</t>
    </r>
    <r>
      <rPr>
        <sz val="12"/>
        <color theme="1"/>
        <rFont val="Angsana New"/>
        <family val="1"/>
      </rPr>
      <t xml:space="preserve"> </t>
    </r>
    <r>
      <rPr>
        <sz val="12"/>
        <color theme="1"/>
        <rFont val="AngsanaUPC"/>
        <family val="1"/>
      </rPr>
      <t>และทักษะที่จำเป็นในการประกอบอาชีพนั้น ๆ</t>
    </r>
  </si>
  <si>
    <r>
      <t>๑๑</t>
    </r>
    <r>
      <rPr>
        <sz val="12"/>
        <color theme="1"/>
        <rFont val="Angsana New"/>
        <family val="1"/>
      </rPr>
      <t xml:space="preserve">. </t>
    </r>
    <r>
      <rPr>
        <sz val="12"/>
        <color theme="1"/>
        <rFont val="AngsanaUPC"/>
        <family val="1"/>
      </rPr>
      <t>เลือกงานทัศนศิลป์โดยใช้เกณฑ์ที่กำหนดขึ้นอย่างเหมาะสม และนำไปจัดนิทรรศการ</t>
    </r>
  </si>
  <si>
    <t>๑. ศึกษาและอภิปรายเกี่ยวกับงานทัศนศิลป์ที่สะท้อนคุณค่าของวัฒนธรรม</t>
  </si>
  <si>
    <t>๒. เปรียบเทียบความแตกต่างของงานทัศนศิลป์ในแต่ละยุคสมัย ของวัฒนธรรมไทยและสากล</t>
  </si>
  <si>
    <t xml:space="preserve">๑.  เปรียบเทียบองค์ประกอบที่ใช้ในงานดนตรีและงานศิลปะอื่น </t>
  </si>
  <si>
    <t>๒. ร้องเพลง  เล่นดนตรีเดี่ยว และรวมวง โดยเน้นเทคนิคการร้อง การเล่น การแสดงออก และคุณภาพสียง</t>
  </si>
  <si>
    <t xml:space="preserve">๓. แต่งเพลงสั้น ๆ จังหวะง่าย ๆ </t>
  </si>
  <si>
    <t xml:space="preserve">๔. อธิบายเหตุผลในการเลือกใช้องค์ประกอบดนตรี ในการสร้างสรรค์งานดนตรีของตนเอง   </t>
  </si>
  <si>
    <t xml:space="preserve">๕. เปรียบเทียบความแตกต่างระหว่างงานดนตรีของตนเองและผู้อื่น </t>
  </si>
  <si>
    <t>๖. อธิบายเกี่ยวกับอิทธิพลของดนตรีที่มีต่อบุคคลและสังคม</t>
  </si>
  <si>
    <t>๗. นำเสนอ หรือจัดการแสดงดนตรีที่เหมาะสม โดยการบูรณาการกับสาระการเรียนรู้อื่นในกลุ่มศิลปะ</t>
  </si>
  <si>
    <t>๑.  บรรยายวิวัฒนาการของ ดนตรีแต่ละยุคสมัย</t>
  </si>
  <si>
    <t>๒. อภิปรายลักษณะเด่นที่ทำให้งานดนตรีนั้นได้รับการยอมรับ</t>
  </si>
  <si>
    <r>
      <t>๑</t>
    </r>
    <r>
      <rPr>
        <sz val="12"/>
        <color rgb="FF000000"/>
        <rFont val="EucrosiaUPC"/>
        <family val="1"/>
      </rPr>
      <t>. ระบุโครงสร้างของบทละครโดยใช้ศัพท์ทางการละคร</t>
    </r>
  </si>
  <si>
    <r>
      <t>๒</t>
    </r>
    <r>
      <rPr>
        <sz val="12"/>
        <color theme="1"/>
        <rFont val="EucrosiaUPC"/>
        <family val="1"/>
      </rPr>
      <t>.ใช้นาฏยศัพท์ หรือศัพท์ทางการละครที่เหมาะสมบรรยายเปรียบเทียบการแสดงอากัปกิริยาของผู้คนในชีวิต ประจำวันและในการแสดง</t>
    </r>
  </si>
  <si>
    <r>
      <t>๓</t>
    </r>
    <r>
      <rPr>
        <sz val="12"/>
        <color rgb="FF000000"/>
        <rFont val="EucrosiaUPC"/>
        <family val="1"/>
      </rPr>
      <t>. มีทักษะในการใช้ความคิดในการพัฒนารูปแบบการแสดง</t>
    </r>
  </si>
  <si>
    <r>
      <t>๔</t>
    </r>
    <r>
      <rPr>
        <sz val="12"/>
        <color rgb="FF000000"/>
        <rFont val="EucrosiaUPC"/>
        <family val="1"/>
      </rPr>
      <t>. มีทักษะในการแปลความและการสื่อสารผ่านการแสดง</t>
    </r>
  </si>
  <si>
    <r>
      <t>๕</t>
    </r>
    <r>
      <rPr>
        <sz val="12"/>
        <color rgb="FF000000"/>
        <rFont val="EucrosiaUPC"/>
        <family val="1"/>
      </rPr>
      <t>. วิจารณ์เปรียบเทียบงานนาฏศิลป์ที่มีความแตกต่างกันโดยใช้ความรู้เรื่ององค์ประกอบนาฏศิลป์</t>
    </r>
  </si>
  <si>
    <r>
      <t>๖.</t>
    </r>
    <r>
      <rPr>
        <sz val="12"/>
        <color rgb="FF000000"/>
        <rFont val="EucrosiaUPC"/>
        <family val="1"/>
      </rPr>
      <t xml:space="preserve"> ร่วมจัดงานการแสดง ในบทบาทหน้าที่ต่าง ๆ</t>
    </r>
  </si>
  <si>
    <r>
      <t>๗</t>
    </r>
    <r>
      <rPr>
        <sz val="12"/>
        <color rgb="FF000000"/>
        <rFont val="EucrosiaUPC"/>
        <family val="1"/>
      </rPr>
      <t>. นำเสนอแนวคิดจากเนื้อเรื่องของการแสดงที่สามารถนำไปปรับใช้ในชีวิตประจำวัน</t>
    </r>
  </si>
  <si>
    <t>๓. แสดงความคิดเห็นในการอนุรักษ์</t>
  </si>
  <si>
    <r>
      <t>๑</t>
    </r>
    <r>
      <rPr>
        <sz val="12"/>
        <color rgb="FF000000"/>
        <rFont val="EucrosiaUPC"/>
        <family val="1"/>
      </rPr>
      <t>. ออกแบบ และสร้างสรรค์อุปกรณ์ และเครื่องแต่งกาย เพื่อแสดงนาฏศิลป์และการละครที่มาจากวัฒนธรรมต่าง ๆ</t>
    </r>
  </si>
  <si>
    <r>
      <t>๒</t>
    </r>
    <r>
      <rPr>
        <sz val="12"/>
        <color rgb="FF000000"/>
        <rFont val="EucrosiaUPC"/>
        <family val="1"/>
      </rPr>
      <t>. อธิบายความสำคัญและบทบาทของนาฏศิลป์และการละครในชีวิตประจำวัน</t>
    </r>
  </si>
  <si>
    <r>
      <t>๑</t>
    </r>
    <r>
      <rPr>
        <sz val="12"/>
        <color theme="1"/>
        <rFont val="EucrosiaUPC"/>
        <family val="1"/>
      </rPr>
      <t>. ปฏิบัติตามคำขอร้อง คำแนะนำ คำชี้แจง  และคำอธิบายที่ฟังและอ่าน</t>
    </r>
  </si>
  <si>
    <r>
      <t>๒</t>
    </r>
    <r>
      <rPr>
        <sz val="12"/>
        <color theme="1"/>
        <rFont val="EucrosiaUPC"/>
        <family val="1"/>
      </rPr>
      <t xml:space="preserve">. อ่านออกเสียง ข้อความ ข่าว โฆษณา และบทร้อย-กรองสั้นๆ ถูกต้องตาม  หลักการอ่าน  </t>
    </r>
  </si>
  <si>
    <r>
      <t>๓</t>
    </r>
    <r>
      <rPr>
        <sz val="12"/>
        <color theme="1"/>
        <rFont val="EucrosiaUPC"/>
        <family val="1"/>
      </rPr>
      <t xml:space="preserve">. ระบุและเขียนสื่อที่ไม่ใช่ความเรียง รูปแบบต่างๆ ให้สัมพันธ์กับประโยค และข้อความที่ฟังหรืออ่าน </t>
    </r>
  </si>
  <si>
    <r>
      <t>๔</t>
    </r>
    <r>
      <rPr>
        <sz val="12"/>
        <color theme="1"/>
        <rFont val="EucrosiaUPC"/>
        <family val="1"/>
      </rPr>
      <t xml:space="preserve">. เลือก/ระบุหัวข้อเรื่อง ใจความสำคัญ รายละเอียดสนับสนุน และแสดงความคิดเห็นเกี่ยวกับเรื่องที่ฟังและอ่านจากสื่อประเภทต่างๆ  พร้อมทั้งให้เหตุผลและยกตัวอย่าง ประกอบ  </t>
    </r>
  </si>
  <si>
    <r>
      <t>๑</t>
    </r>
    <r>
      <rPr>
        <sz val="12"/>
        <color theme="1"/>
        <rFont val="EucrosiaUPC"/>
        <family val="1"/>
      </rPr>
      <t>. สนทนาและเขียนโต้ตอบข้อมูลเกี่ยวกับตนเอง เรื่องต่างๆ ใกล้ตัวสถานการณ์  ข่าว  เรื่องที่อยู่ในความสนใจของสังคม และสื่อสารอย่างต่อเนื่องและเหมาะสม</t>
    </r>
  </si>
  <si>
    <r>
      <t>๒</t>
    </r>
    <r>
      <rPr>
        <sz val="12"/>
        <color theme="1"/>
        <rFont val="EucrosiaUPC"/>
        <family val="1"/>
      </rPr>
      <t>. ใช้คำขอร้อง  ให้คำแนะนำ  คำชี้แจง และคำอธิบายอย่างเหมาะสม</t>
    </r>
  </si>
  <si>
    <r>
      <t xml:space="preserve"> </t>
    </r>
    <r>
      <rPr>
        <sz val="12"/>
        <color theme="1"/>
        <rFont val="EucrosiaUPC"/>
        <family val="1"/>
      </rPr>
      <t xml:space="preserve">๓. พูดและเขียนแสดงความต้องการ  เสนอและให้ความช่วยเหลือตอบรับและปฏิเสธการให้ความช่วยเหลือในสถานการณ์ต่างๆอย่างเหมาะสม </t>
    </r>
  </si>
  <si>
    <r>
      <t>๔</t>
    </r>
    <r>
      <rPr>
        <sz val="12"/>
        <color theme="1"/>
        <rFont val="EucrosiaUPC"/>
        <family val="1"/>
      </rPr>
      <t>. พูดและเขียนเพื่อขอและให้ข้อมูล  อธิบาย เปรียบเทียบ และแสดงความคิดเห็นเกี่ยวกับเรื่องที่ฟังหรืออ่านอย่างเหมาะสม</t>
    </r>
  </si>
  <si>
    <r>
      <t>๕</t>
    </r>
    <r>
      <rPr>
        <sz val="12"/>
        <color theme="1"/>
        <rFont val="EucrosiaUPC"/>
        <family val="1"/>
      </rPr>
      <t>. พูดและเขียนบรรยายความรู้สึก และความคิดเห็นของตนเองเกี่ยวกับเรื่องต่างๆ  กิจกรรมประสบการณ์ และข่าว/เหตุการณ์พร้อมทั้งให้เหตุผลประกอบอย่างเหมาะสม</t>
    </r>
  </si>
  <si>
    <t>๓. พูดและเขียนแสดงความคิดเห็นเกี่ยวกับกิจกรรมประสบการณ์  และเหตุการณ์พร้อมทั้งให้เหตุผลประกอบ</t>
  </si>
  <si>
    <t xml:space="preserve">๑. พูดและเขียนบรรยายเกี่ยวกับตนเองประสบการณ์ ข่าว/เหตุการณ์/เรื่อง/ประเด็นต่างๆ ที่อยู่ในความสนใจ ของสังคม </t>
  </si>
  <si>
    <t>๒. พูดและเขียนสรุปใจความสำคัญ/แก่นสาระ หัวข้อเรื่องที่ได้จากการวิเคราะห์เรื่อง/ข่าว/เหตุการณ์/สถานการณ์ที่อยู่ในความสนใจของสังคม</t>
  </si>
  <si>
    <t>๑. ค้นคว้า  รวบรวม และสรุปข้อมูล/ ข้อเท็จจริงที่เกี่ยวข้องกับกลุ่มสาระการเรียนรู้อื่น จากแหล่งเรียนรู้และนำเสนอด้วยการพูดและการเขียน</t>
  </si>
  <si>
    <t>๑. ใช้ภาษาสื่อสารในสถานการณ์จริง/สถานการณ์จำลองที่เกิดขึ้นในห้องเรียนสถานศึกษาชุมชนและสังคม</t>
  </si>
  <si>
    <t xml:space="preserve">๑.เลือกใช้ภาษา น้ำเสียง และกิริยาท่าทาง เหมาะกับบุคคลและโอกาส ตามมารยาทสังคมและวัฒนธรรม ของเจ้าของภาษา     </t>
  </si>
  <si>
    <t xml:space="preserve">๒. อธิบาย เกี่ยวกับชีวิต ความเป็นอยู่ขนบธรรมเนียมและประเพณีของเจ้าของภาษา  </t>
  </si>
  <si>
    <t>๓. เข้าร่วม/จัดกิจกรรมทางภาษาและวัฒนธรรมตามความสนใจ</t>
  </si>
  <si>
    <t>๑. เปรียบเทียบและอธิบายความเหมือนและความแตกต่างระหว่างการออกเสียงประโยคชนิดต่างๆ  และการลำดับคำ ตามโครงสร้างประโยคของภาษาต่างประเทศและภาษาไทย</t>
  </si>
  <si>
    <t>๒. เปรียบเทียบและอธิบายความเหมือนและความแตกต่างระหว่างชีวิตความเป็นอยู่และวัฒนธรรมของเจ้าของภาษา กับของไทย และ นำไปใช้อย่างเหมาะสม</t>
  </si>
  <si>
    <t>๑. ใช้ภาษาต่างประเทศในการสืบค้น/ค้นคว้า รวบรวม และสรุปความรู้/ข้อมูลต่างๆ จากสื่อและแหล่งการเรียนรู้ต่างๆในการศึกษาต่อและประกอบอาชีพ</t>
  </si>
  <si>
    <t>๒. เผยแพร่/ประชาสัมพันธ์ข้อมูล ข่าวสารของโรงเรียนชุมชน และท้องถิ่นเป็นภาษาต่างประเทศ</t>
  </si>
  <si>
    <t xml:space="preserve">๑. อ่านออกเสียงบทร้อยแก้วและบทร้อยกรองได้ถูกต้องและเหมาะสมกับเรื่องที่อ่าน </t>
  </si>
  <si>
    <t>๔.อ่านเรื่องต่างๆ แล้วเขียนกรอบแนวคิดผังความคิด บันทึก ย่อความและรายงาน</t>
  </si>
  <si>
    <t xml:space="preserve">๘. วิเคราะห์เพื่อแสดงความคิดเห็นโต้แย้งเกี่ยวกับเรื่องที่อ่าน </t>
  </si>
  <si>
    <t>๑๐. มีมารยาทในการอ่าน</t>
  </si>
  <si>
    <t>๑๐. มีมารยาทในการเขียน</t>
  </si>
  <si>
    <t>๒.ระบุความแตกต่างของคำที่มีความหมายโดยตรง และความหมายโดยนัย</t>
  </si>
  <si>
    <t>๓.ระบุใจความสำคัญและรายละเอียดของข้อมูลที่สนับสนุน จากเรื่องที่อ่าน</t>
  </si>
  <si>
    <t xml:space="preserve">๕.วิเคราะห์ วิจารณ์ และประเมินเรื่องที่อ่านโดยใช้กลวิธีการเปรียบเทียบเพื่อให้ผู้อ่านเข้าใจได้ดีขึ้น </t>
  </si>
  <si>
    <t>๖.ประเมินความถูกต้องของข้อมูลที่ใช้สนับสนุนในเรื่องที่อ่าน</t>
  </si>
  <si>
    <t xml:space="preserve">๗.วิจารณ์ความสมเหตุสมผลการลำดับความและความเป็นไปได้ของเรื่อง </t>
  </si>
  <si>
    <t>๙. ตีความและประเมินคุณค่าและแนวคิด ที่ได้จากงานเขียนอย่างหลากหลายเพื่อนำไปใช้แก้ปัญหาในชีวิต</t>
  </si>
  <si>
    <t xml:space="preserve">๑. คัดลายมือตัวบรรจงครึ่งบรรทัด </t>
  </si>
  <si>
    <t xml:space="preserve">๒. เขียนข้อความโดยใช้ถ้อยคำได้ถูกต้องตามระดับภาษา  </t>
  </si>
  <si>
    <t>๓. เขียนชีวประวัติหรืออัตชีวประวัติโดยเล่าเหตุการณ์ ข้อคิดเห็น และทัศนคติในเรื่องต่างๆ</t>
  </si>
  <si>
    <t>๔. เขียนย่อความ</t>
  </si>
  <si>
    <t>๕. เขียนจดหมายกิจธุระ</t>
  </si>
  <si>
    <t>๖. เขียนอธิบาย ชี้แจง  แสดงความคิดเห็นและโต้แย้ง  อย่างมีเหตุผล</t>
  </si>
  <si>
    <t xml:space="preserve">๗. เขียนวิเคราะห์ วิจารณ์ และแสดงความรู้ ความคิดเห็น หรือโต้แย้งในเรื่องต่างๆ  </t>
  </si>
  <si>
    <t>๘. กรอกแบบสมัครงานพร้อมเขียนบรรยายเกี่ยวกับความรู้และทักษะของตนเองที่เหมาะสมกับงาน</t>
  </si>
  <si>
    <t>๙. เขียนรายงานการศึกษาค้นคว้าและโครงงาน</t>
  </si>
  <si>
    <t>๑. จำแนกและใช้คำภาษาต่างประเทศที่ใช้ในภาษาไทย</t>
  </si>
  <si>
    <t>๒. วิเคราะห์โครงสร้างประโยคซับซ้อน</t>
  </si>
  <si>
    <t>๓. วิเคราะห์ระดับภาษา</t>
  </si>
  <si>
    <t>๔. ใช้คำทับศัพท์และศัพท์บัญญัติ</t>
  </si>
  <si>
    <t>๕. อธิบายความหมายคำศัพท์ทางวิชาการและวิชาชีพ</t>
  </si>
  <si>
    <t>๖. แต่งบทร้อยกรอง</t>
  </si>
  <si>
    <t xml:space="preserve">๒. วิเคราะห์วิถีไทย และคุณค่าจากวรรณคดี  และวรรณกรรมที่อ่าน </t>
  </si>
  <si>
    <r>
      <t>๑</t>
    </r>
    <r>
      <rPr>
        <sz val="12"/>
        <color theme="1"/>
        <rFont val="EucrosiaUPC"/>
        <family val="1"/>
      </rPr>
      <t>. แสดงความคิดเห็นและประเมินเรื่องจากการฟังและการดู</t>
    </r>
  </si>
  <si>
    <r>
      <t>๒</t>
    </r>
    <r>
      <rPr>
        <sz val="12"/>
        <color theme="1"/>
        <rFont val="EucrosiaUPC"/>
        <family val="1"/>
      </rPr>
      <t>. วิเคราะห์และวิจารณ์เรื่องที่ฟังและดู เพื่อนำข้อคิดมาประยุกต์ใช้ในการดำเนินชีวิต</t>
    </r>
  </si>
  <si>
    <r>
      <t>๓</t>
    </r>
    <r>
      <rPr>
        <sz val="12"/>
        <color theme="1"/>
        <rFont val="EucrosiaUPC"/>
        <family val="1"/>
      </rPr>
      <t>. พูดรายงานเรื่องหรือประเด็นที่ศึกษาค้นคว้า จากการฟัง  การดู  และการสนทนา</t>
    </r>
  </si>
  <si>
    <r>
      <t>๔</t>
    </r>
    <r>
      <rPr>
        <sz val="12"/>
        <color theme="1"/>
        <rFont val="EucrosiaUPC"/>
        <family val="1"/>
      </rPr>
      <t>. พูดในโอกาสต่างๆ ได้ตรงตามวัตถุประสงค์</t>
    </r>
  </si>
  <si>
    <r>
      <t>๕</t>
    </r>
    <r>
      <rPr>
        <sz val="12"/>
        <color theme="1"/>
        <rFont val="EucrosiaUPC"/>
        <family val="1"/>
      </rPr>
      <t>. พูดโน้มน้าวโดยนำเสนอหลักฐานตาม ลำดับเนื้อหาอย่างมีเหตุผล และน่าเชื่อถือ</t>
    </r>
  </si>
  <si>
    <r>
      <t>๖</t>
    </r>
    <r>
      <rPr>
        <sz val="12"/>
        <color theme="1"/>
        <rFont val="EucrosiaUPC"/>
        <family val="1"/>
      </rPr>
      <t>. มีมารยาทในการฟัง การดู และการพูด</t>
    </r>
  </si>
  <si>
    <r>
      <t>๑</t>
    </r>
    <r>
      <rPr>
        <sz val="12"/>
        <color theme="1"/>
        <rFont val="EucrosiaUPC"/>
        <family val="1"/>
      </rPr>
      <t>. สรุปเนื้อหาวรรณคดีวรรณกรรม และวรรณกรรมท้องถิ่น ในระดับที่ยากยิ่งขึ้น</t>
    </r>
  </si>
  <si>
    <r>
      <t>๓</t>
    </r>
    <r>
      <rPr>
        <sz val="12"/>
        <color theme="1"/>
        <rFont val="EucrosiaUPC"/>
        <family val="1"/>
      </rPr>
      <t>. สรุปความรู้และข้อคิดจากการอ่าน  เพื่อนำไปประยุกต์ ใช้ในชีวิตจริง</t>
    </r>
  </si>
  <si>
    <r>
      <t>๔</t>
    </r>
    <r>
      <rPr>
        <sz val="12"/>
        <color theme="1"/>
        <rFont val="EucrosiaUPC"/>
        <family val="1"/>
      </rPr>
      <t>. ท่องจำและบอกคุณค่าบทอาขยานตามที่กำหนดและบทร้อยกรองที่มีคุณค่าตามความสนใจและนำไปใช้อ้างอิง</t>
    </r>
  </si>
  <si>
    <t>จุดเน้นที่</t>
  </si>
  <si>
    <t>ผลการเรียนรู้ชั้นปี</t>
  </si>
  <si>
    <t xml:space="preserve">1. มีส่วนร่วม แนะนำผู้อื่นให้อนุรักษ์ และยกย่องผู้มีมารยาทไทย  </t>
  </si>
  <si>
    <t>2. แสดงออก แนะนำผู้อื่น และมีส่วนร่วมในกิจกรรมเกี่ยวกับความเอื้อเฟื้อเผื่อแผ่ และเสียสละ</t>
  </si>
  <si>
    <t>3. เห็นคุณค่า อนุรักษ์ สืบสาน และประยุกต์ขนบธรรมเนียม ประเพณี ศิลปวัฒนธรรม และภูมิปัญญาไทย</t>
  </si>
  <si>
    <t>4. เป็นแบบอย่างและมีส่วนร่วมในการจัดกิจกรรมที่แสดงออกถึงความรักชาติ ยึดมั่นในศาสนา และเทิดทูนสถาบันพระมหากษัตริย์</t>
  </si>
  <si>
    <t>5. ประยุกต์และเผยแพร่พระบรมราโชวาท หลักการทรงงาน และหลักปรัชญาของเศรษฐกิจพอเพียง</t>
  </si>
  <si>
    <t>6. ปฏิบัติตนเป็นพลเมืองดีตามวิถีประชาธิปไตย</t>
  </si>
  <si>
    <t>7. มีส่วนร่วมและรับผิดชอบในการตัดสินใจ ตรวจสอบข้อมูล ตรวจสอบการทำหน้าที่ของบุคคลเพื่อใช้ประกอบการตัดสินใจ</t>
  </si>
  <si>
    <t>8. เห็นคุณค่าของการอยู่ร่วมกันในภูมิภาคต่าง ๆ ของโลกอย่างสันติ และพึ่งพาซึ่งกันและกัน</t>
  </si>
  <si>
    <t>9. มีส่วนร่วมและเสนอแนวทางการป้องกันปัญหาความขัดแย้ง</t>
  </si>
  <si>
    <t>10. ปฏิบัติตนเป็นผู้มีวินัยในตนเอง</t>
  </si>
  <si>
    <t>ค 1.2.1</t>
  </si>
  <si>
    <t xml:space="preserve">๑. เข้าใจและใช้การแยกตัวประกอบ ของพหุนามที่มี ดีกรีสูงกว่าสอง ในการแก้ปัญหาคณิตศาสตร์ </t>
  </si>
  <si>
    <t>ค 1.2.2</t>
  </si>
  <si>
    <t>๒. เข้าใจและใช้ ความรู้เกี่ยวกับ ฟังก์ชันกำลังสอง ในการแก้ปัญหา คณิตศาสตร์</t>
  </si>
  <si>
    <t>ค 1.3.1</t>
  </si>
  <si>
    <t xml:space="preserve">๑.เข้าใจและใช้สมบัติของการไม่เท่ากันเพื่อวิเคราะห์และ แก้ปัญหาโดยใช้อสมการเชิงเส้นตัวแปรเดียว </t>
  </si>
  <si>
    <t>ค 1.3.2</t>
  </si>
  <si>
    <t xml:space="preserve">๒.ประยุกต์ใช้สมการกำลังสองตัวแปรเดียวในการแก้ปัญหาคณิตศาสตร์ </t>
  </si>
  <si>
    <t>ค 1.3.3</t>
  </si>
  <si>
    <t>๓.ประยุกต์ใช้ระบบสมการเชิงเส้นสองตัวแปรในการแก้ปัญหาคณิตศาสตร์</t>
  </si>
  <si>
    <t xml:space="preserve">๑.ประยุกต์ใช้ความรู้เรื่องพื้นที่ผิวของพีระมิด กรวย และทรงกลมในการแก้ปัญหาคณิตศาสตร์และปัญหาในชีวิตจริง </t>
  </si>
  <si>
    <t>๒.ประยุกต์ใช้ความรู้เรื่องปริมาตรของพีระมิด กรวย และทรงกลมในการแก้ปัญหาคณิตศาสตร์และปัญหาในชีวิตจริง</t>
  </si>
  <si>
    <t>ค 2.2.1</t>
  </si>
  <si>
    <t xml:space="preserve">๑.เข้าใจและใช้สมบัติของรูปสามเหลี่ยมที่คล้ายกันในการแก้ปัญหา คณิตศาสตร์และปัญหาในชีวิตจริง </t>
  </si>
  <si>
    <t>ค 2.2.2</t>
  </si>
  <si>
    <t xml:space="preserve">๒.เข้าใจและใช้ความรู้เกี่ยวกับ อัตราส่วน ตรีโกณมิติในการแก้ปัญหา คณิตศาสตร์และปัญหาในชีวิตจริง </t>
  </si>
  <si>
    <t>ค 2.2.3</t>
  </si>
  <si>
    <t>๓.เข้าใจและใช้ทฤษฎีบทเกี่ยวกับวงกลมในการแก้ปัญหาคณิตศาสตร์</t>
  </si>
  <si>
    <t>๑.เข้าใจและใช้ความรู้ทางสถิติ ในการนำเสนอและวิเคราะห์ข้อมูลจาก แผนภาพกล่องและแปลความหมายผลลัพธ์ รวมทั้งนำสถิติไปใช้ในชีวิตจริงโดยใช้เทคโนโลยีที่เหมาะสม</t>
  </si>
  <si>
    <t>ค 3.2.1</t>
  </si>
  <si>
    <t>๑.เข้าใจเกี่ยวกับการทดลองสุ่มและนำผลที่ได้ไปหาความน่าจะเป็นของเหตุการณ์</t>
  </si>
  <si>
    <t>ว 1.1.1</t>
  </si>
  <si>
    <t xml:space="preserve">๑.อธิบายปฏิสัมพันธ์ขององค์ประกอบของระบบนิเวศที่ได้จากการสำรวจ </t>
  </si>
  <si>
    <t>ว 1.1.2</t>
  </si>
  <si>
    <t xml:space="preserve">๒.อธิบายรูปแบบความสัมพันธ์ระหว่างสิ่งมีชีวิตกับสิ่งมีชีวิตรูปแบบต่างๆ ในแหล่งที่อยู่เดียวกันที่ได้จากการสำรวจ </t>
  </si>
  <si>
    <t>ว 1.1.3</t>
  </si>
  <si>
    <t>๓.สร้างแบบจำลองในการอธิบายการถ่ายทอดพลังงานในสายใยอาหาร</t>
  </si>
  <si>
    <t>ว 1.1.4</t>
  </si>
  <si>
    <t xml:space="preserve">๔.อธิบายความสัมพันธ์ของผู้ผลิตผู้บริโภคและผู้ย่อยสลายสารอินทรีย์ในระบบนิเวศ  </t>
  </si>
  <si>
    <t>ว 1.1.5</t>
  </si>
  <si>
    <t xml:space="preserve">๕.อธิบายการสะสมสารพิษในสิ่งมีชีวิตในโซ่อาหาร </t>
  </si>
  <si>
    <t>ว 1.1.6</t>
  </si>
  <si>
    <t>๖.ตระหนักถึงความสัมพันธ์ของสิ่งมีชีวิตและสิ่งแวดล้อมในระบบนิเวศ โดยไม่ทำลายสมดุล ของระบบนิเวศ</t>
  </si>
  <si>
    <t>ว 1.3.1</t>
  </si>
  <si>
    <t xml:space="preserve">๑.อธิบายความสัมพันธ์ระหว่างยีน ดีเอ็นเอ และโครโมโซม โดยใช้แบบจำลอง </t>
  </si>
  <si>
    <t>ว 1.3.2</t>
  </si>
  <si>
    <t xml:space="preserve">๒.อธิบายการถ่ายทอดลักษณะทางพันธุกรรมจากการผสมโดยพิจารณาลักษณะเดียวที่แอลลีลเด่น ข่มแอลลีลด้อยอย่างสมบูรณ์ </t>
  </si>
  <si>
    <t>ว 1.3.3</t>
  </si>
  <si>
    <t xml:space="preserve">๓.อธิบายการเกิดจีโนไทป์และฟีโน-ไทป์ของลูก และคำนวณอัตราส่วนการเกิดจีโนไทป์ และฟีโนไทป์ของรุ่นลูก </t>
  </si>
  <si>
    <t>ว 1.3.4</t>
  </si>
  <si>
    <t xml:space="preserve">๔.อธิบายความแตกต่างของการแบ่งเซลล์แบบ ไมโทซสิและไมโอซิส </t>
  </si>
  <si>
    <t>ว 1.3.5</t>
  </si>
  <si>
    <t>๕.บอกได้ว่าการเปลี่ยนแปลงของ ยีนหรือโครโมโซม อาจทำให้เกิดโรคทางพันธุกรรม พร้อมทั้ง ยกตัวอย่างโรคทาง พันธุกรรม</t>
  </si>
  <si>
    <t>ว 1.3.6</t>
  </si>
  <si>
    <t>๖.ตระหนักถึงประโยชน์ของความรู้เรื่องโรคทางพันธุกรรม โดยรู้ว่าก่อนแต่งงานควรปรึกษาแพทย์ เพื่อตรวจและวินิจฉัยภาวะเสี่ยงของลูกที่อาจเกิดโรคทางพันธุกรรม</t>
  </si>
  <si>
    <t>ว 1.3.7</t>
  </si>
  <si>
    <t>๗.อธิบายการใช้ประโยชน์จากสิ่งมีชีวิตดัดแปรพันธุกรรมและผลกระทบที่อาจ มีต่อมนุษย์และสิ่งแวดล้อม โดยใช้ข้อมูลที่รวบรวมได้</t>
  </si>
  <si>
    <t>ว 1.3.8</t>
  </si>
  <si>
    <t>๘.ตระหนักถึงประโยชน์และผลกระทบของสิ่งมีชีวิตดัดแปรพันธุกรรมที่อาจมีต่อมนุษย์และ สิ่งแวดล้อม โดยการเผยแพร่ความรู้ที่ได้จากการโต้แย้งทางวิทยาศาสตร์ซึ่งมีข้อมูลสนับสนุน</t>
  </si>
  <si>
    <t>ว 1.3.9</t>
  </si>
  <si>
    <t>๙.เปรียบเทียบความหลากหลายทางชีวภาพในระดับชนิดสิ่งมีชีวิตในระบบนิเวศต่าง ๆ</t>
  </si>
  <si>
    <t>ว 1.3.10</t>
  </si>
  <si>
    <t xml:space="preserve">๑๐.อธิบายความสำคัญของความหลากหลายทางชีวภาพที่มีต่อการรักษาสมดุลของระบบนิเวศและต่อมนุษย์ </t>
  </si>
  <si>
    <t>ว 1.3.11</t>
  </si>
  <si>
    <t>๑๑.แสดงความตระหนักในคุณค่าและความสำคัญของความหลากหลายทางชีวภาพ โดยมีส่วนร่วมในการดูแลรักษาความหลากหลายทางชีวภาพ</t>
  </si>
  <si>
    <t>ว 2.1.1</t>
  </si>
  <si>
    <t xml:space="preserve">๑.ระบุสมบัติทางกายภาพและการใช้ประโยชน์วัสดุประเภทพอลิเมอร์ เซรามิกส์และวัสดุ ผสม โดยใช้หลักฐานเชิงประจักษ์และสารสนเทศ  </t>
  </si>
  <si>
    <t>ว 2.1.2</t>
  </si>
  <si>
    <t xml:space="preserve">๒.ตระหนักถึงคุณค่าของการใช้วัสดุประเภทพอลิเมอร์ เซรามิกส์ และวัสดุผสม โดย เสนอแนะแนวทางการใช้วัสดุอย่างประหยัดและคุ้มค่า   </t>
  </si>
  <si>
    <t>ว 2.1.3</t>
  </si>
  <si>
    <t>๓.อธิบายการเกิดปฏิกิริยาเคมี รวมถึงการจัดเรียงตัวใหม่ของอะตอมเมื่อการเกิดปฏิกิริยาเคมี โดยใช้แบบจำลองและสมการข้อความ</t>
  </si>
  <si>
    <t>ว 2.1.4</t>
  </si>
  <si>
    <t>๔.อธิบายกฎทรงมวล โดยใช้หลักฐานเชิงประจักษ์</t>
  </si>
  <si>
    <t>ว 2.1.5</t>
  </si>
  <si>
    <t>๕.วิเคราะห์ปฏิกิริยาดูดความร้อนและปฏิกิริยาคาย ความร้อน จากการเปลี่ยนแปลงพลังงานความร้อนร้อนของปฏิกิริยา</t>
  </si>
  <si>
    <t>ว 2.1.6</t>
  </si>
  <si>
    <t xml:space="preserve">๖.อธิบายปฏิกิริยาการเกิดสนิมของเหล็ก ปฏิกิริยาของกรดกับโลหะ ปฏิกิริยาของกรดกับเบส และปฏิกิริยาของเบสกับโลหะ โดยใช้หลักฐานเชิงประจักษ์และอธิบายปฏิกิริยาการเผาไหม้ การเกิดฝนกรด การสังเคราะห์ด้วยแสง โดยใช้สารสนเทศรวมทั้งเขียนสมการข้อความ แสดงปฏิกิริยาดังกล่าว </t>
  </si>
  <si>
    <t>ว 2.1.7</t>
  </si>
  <si>
    <t>๗.ระบุประโยชน์และโทษของปฏิกิริยาเคมีที่มีต่อสิ่งมีชีวิตและสิ่งแวดล้อมและยกตัวอย่างวิธีการ ป้องกันและแก้ปัญหาที่เกิดจากปฏิกิริยาเคมีที่พบในชีวิตประจำวันจากการสืบค้น ข้อมูล</t>
  </si>
  <si>
    <t>ว 2.1.8</t>
  </si>
  <si>
    <t>๘.ออกแบบวิธีแก้ปัญหาในชีวิตประจำวันโดยใช้ความรู้เกี่ยวกับ ปฏิกิริยาเคมี โดยบูรณาการ วิทยาศาสตร์ คณิตศาสตร์ เทคโนโลยี และวิศวกรรมศาสตร์</t>
  </si>
  <si>
    <t>ว 2.3.1</t>
  </si>
  <si>
    <t xml:space="preserve">๑.วิเคราะห์ความสัมพันธ์ระหว่าง ความต่างศักย์ กระแสไฟฟ้า และความต้านทาน และคำนวณปริมาณที่เกี่ยวข้อง โดยใช้สมการ V = IR จากหลักฐานเชิงประจักษ์ </t>
  </si>
  <si>
    <t>ว 2.3.2</t>
  </si>
  <si>
    <t>๒. เขียนกราฟความสัมพันธ์ระหว่าง กระแสไฟฟ้าและความต่างศักย์ไฟฟ้า</t>
  </si>
  <si>
    <t>ว 2.3.3</t>
  </si>
  <si>
    <t>๓. ใช้โวลต์มิเตอร์ แอมมิเตอร์ในการวัดปริมาณทางไฟฟ้า</t>
  </si>
  <si>
    <t>ว 2.3.4</t>
  </si>
  <si>
    <t xml:space="preserve">๔. วิเคราะห์ความต่างศักย์ไฟฟ้าและกระแสไฟฟ้าในวงจรไฟฟ้าเมื่อต่อตัวต้านทานหลายตัว แบบอนุกรมและแบบขนานจากหลักฐานเชิงประจักษ์  </t>
  </si>
  <si>
    <t>ว 2.3.5</t>
  </si>
  <si>
    <t>๕. เขียนแผนภาพวงจรไฟฟ้าแสดงการต่อตัว ต้านทานแบบอนุกรมและขนาน</t>
  </si>
  <si>
    <t>ว 2.3.6</t>
  </si>
  <si>
    <t xml:space="preserve">๖.บรรยายการทำงานของชิ้นส่วนอิเล็กทรอนิกส์อย่างง่ายในวงจรจากข้อมูลที่รวบรวมได้ </t>
  </si>
  <si>
    <t>ว 2.3.7</t>
  </si>
  <si>
    <t>๗.เขียนแผนภาพและต่อชิ้นส่วนอิเล็กทรอนิกส์อย่างง่ายในวงจรไฟฟ้า</t>
  </si>
  <si>
    <t>ว 2.3.8</t>
  </si>
  <si>
    <t xml:space="preserve">๘.อธิบายและคำนวณพลังงานไฟฟ้าโดยใช้สมการ  W= Pt  รวมทั้งคำนวณค่าไฟฟ้าของ เครื่องใช้ไฟฟ้าในบ้าน  </t>
  </si>
  <si>
    <t>ว 2.3.9</t>
  </si>
  <si>
    <t>๙. ตระหนักในคุณค่าของการเลือกใช้เครื่องใช้ไฟฟ้าโดยนำเสนอวิธีการใช้ เครื่องใช้ไฟฟ้า อย่างประหยัดและปลอดภัย</t>
  </si>
  <si>
    <t>ว 2.3.10</t>
  </si>
  <si>
    <t>๑๐.สร้างแบบจำลองที่อธิบายการเกิดคลื่นและบรรยายส่วนประกอบของคลื่น</t>
  </si>
  <si>
    <t>ว 2.3.11</t>
  </si>
  <si>
    <t>๑๑.อธิบายคลื่นแม่เหล็กไฟฟ้าและสเปกตรัมคลื่นแม่เหล็กไฟฟ้าจากข้อมูลที่รวบรวมได้</t>
  </si>
  <si>
    <t>ว 2.3.12</t>
  </si>
  <si>
    <t xml:space="preserve">๑๒.ตระหนักถึงประโยชน์และอันตรายจากคลื่นแม่เหล็กไฟฟ้าโดย นำเสนอการใช้ประโยชน์ในด้านต่างๆ และอันตรายจากคลื่นแม่เหล็กไฟฟ้าในชีวิตประจำวัน </t>
  </si>
  <si>
    <t>ว 2.3.13</t>
  </si>
  <si>
    <t>๑๓.ออกแบบการทดลองและดำเนินการทดลอง ด้วยวิธีที่เหมาะสมในการอธิบายกฎการสะท้อนของแสง</t>
  </si>
  <si>
    <t>ว 2.3.14</t>
  </si>
  <si>
    <t>๑๔.เขียนแผนภาพการเคลื่อนที่ของแสงแสดงการเกิดภาพจากกระจกเงา</t>
  </si>
  <si>
    <t>ว 2.3.15</t>
  </si>
  <si>
    <t xml:space="preserve">๑๕.อธิบายการหักเหของแสงเมื่อผ่านตัวกลางโปร่งใสที่แตกต่างกัน และอธิบายการกระจายแสงของแสงขาวเมื่อผ่านปริซึมจากหลักฐานเชิงประจักษ์  </t>
  </si>
  <si>
    <t>ว 2.3.16</t>
  </si>
  <si>
    <t>๑๖.เขียนแผนภาพการเคลื่อนที่ของแสงแสดงการเกิดภาพจากเลนส์บาง</t>
  </si>
  <si>
    <t>ว 2.3.17</t>
  </si>
  <si>
    <t xml:space="preserve">๑๗. อธิบายปรากฏการณ์ที่เกี่ยวกับแสงและการทำงานของทัศนอุปกรณ์จากข้อมูลที่รวบรวม ได้ </t>
  </si>
  <si>
    <t>ว 2.3.18</t>
  </si>
  <si>
    <t>๑๘.เขียนแผนภาพการเคลื่อนที่ของแสงแสดงการเกิดภาพของทัศนอุปกรณ์และเลนส์ตา</t>
  </si>
  <si>
    <t>ว 2.3.19</t>
  </si>
  <si>
    <t>๑๙.อธิบายผลของความสว่างที่มีต่อดวงตาจากข้อมูลที่ได้จากการสืบค้น</t>
  </si>
  <si>
    <t>ว 2.3.20</t>
  </si>
  <si>
    <t>๒๐.วัดความสว่างของแสงโดยใช้อุปกรณ์วัดความสว่างของแสง</t>
  </si>
  <si>
    <t>ว 2.3.21</t>
  </si>
  <si>
    <t>๒๑.ตระหนักในคุณค่าของความรู้เรื่องความสว่างของแสงที่มีต่อดวงตา โดยวิเคราะห์ สถานการณ์ปัญหาและเสนอแนะการจัดความสว่างให้เหมาะสมในการทำกิจกรรมต่าง ๆ</t>
  </si>
  <si>
    <t>ว 3.1.1</t>
  </si>
  <si>
    <t xml:space="preserve">๑.อธิบายการโคจร ของดาวเคราะห์รอบดวงอาทิตย์ ด้วยแรงโน้มถ่วงจากสมการ   F=(Gm1m2) / r2 </t>
  </si>
  <si>
    <t>ว 3.1.2</t>
  </si>
  <si>
    <t xml:space="preserve">๒.สร้างแบบจำลองที่อธิบายการเกิดฤดูและการเคลื่อนที่ปรากฏของดวงอาทิตย์   </t>
  </si>
  <si>
    <t>ว 3.1.3</t>
  </si>
  <si>
    <t>๓.สร้างแบบจำลองที่อธิบายการเกิดข้างขึ้นข้างแรม การเปลี่ยนแปลงเวลาการขึ้นและตกของดวงจันทร์ และการเกิดน้ำขึ้น น้ำลง</t>
  </si>
  <si>
    <t>ว 3.1.4</t>
  </si>
  <si>
    <t>๔.อธิบายการใช้ประโยชน์ของเทคโนโลยีอวกาศ และยกตัวอย่างความก้าวหน้าของโครงการ สำรวจอวกาศจากข้อมูลที่รวบรวมได้</t>
  </si>
  <si>
    <t>ว 4.1.1</t>
  </si>
  <si>
    <t xml:space="preserve">๑วิเคราะห์สาเหตุหรือปัจจัยที่ส่งผลต่อการเปลี่ยนแปลงของเทคโนโลยี และความสัมพันธ์ของ เทคโนโลยีกับศาสตร์อื่น โดยเฉพาะวิทยาศาสตร์ หรือคณิตศาสตร์ เพื่อเป็นแนวทางการแก้ปัญหาหรือพัฒนางาน </t>
  </si>
  <si>
    <t>ว 4.1.2</t>
  </si>
  <si>
    <t xml:space="preserve">๒.ระบุปัญหาหรือความต้องการของชุมชนหรือท้องถิ่น เพื่อพัฒนางานอาชีพ สรุปกรอบ ของปัญหารวบรวม วิเคราะห์ ข้อมูลและแนวคิดที่เกี่ยวข้องกับปัญหา โดยคำนึงถึงความ ถูกต้องด้านทรัพย์สินทางปัญญา  </t>
  </si>
  <si>
    <t>ว 4.1.3</t>
  </si>
  <si>
    <t>๓.ออกแบบวิธีการ แก้ปัญหา โดยวิเคราะห์เปรียบเทียบและตัดสินใจเลือกข้อมูลที่จำเป็น ภายใต้เงื่อนไข และทรัพยากรที่มีอยู่ นำเสนอแนวทางการแก้ปัญหาให้ผู้อื่นเข้าใจด้วยเทคนิค หรือวิธีการที่หลากหลาย วางแผนขั้นตอนการทำงานและ ดำเนินการแก้ปัญหาอย่าง เป็นขั้นตอน</t>
  </si>
  <si>
    <t>ว 4.1.4</t>
  </si>
  <si>
    <t xml:space="preserve">๔.ทดสอบประเมินผลวิเคราะห์และให้เหตุผลของปัญหาหรือข้อบกพร่องที่เกิดขึ้นภายใต้   กรอบเงื่อนไข พร้อมทั้งหาแนวทางการปรับปรุงแก้ไขและนำเสนอผลการแก้ปัญหา </t>
  </si>
  <si>
    <t>ว 4.1.5</t>
  </si>
  <si>
    <t>๕. ใช้ความรู้และทักษะเกี่ยวกับวัสดุ อุปกรณ์ เครื่องมือ กลไกไฟฟ้าและอิเล็กทรอนิกส์ให้    ถูกต้องกับลักษณะของงาน และปลอดภัย เพื่อแก้ปัญหาหรือพัฒนางาน</t>
  </si>
  <si>
    <t>ว 4.2.1</t>
  </si>
  <si>
    <t xml:space="preserve">๑.พัฒนาแอพพลิเคชันที่มีการบูรณาการกับวิชาอื่นอย่างสร้างสรรค์ </t>
  </si>
  <si>
    <t>ว 4.2.2</t>
  </si>
  <si>
    <t>๒.รวบรวมข้อมูล ประมวลผล ประเมินผล นำเสนอข้อมูลและสารสนเทศตามวัตถุประสงค์ โดยใช้ซอฟต์แวร์ หรือบริการบนอินเทอร์เน็ตที่หลากหลาย</t>
  </si>
  <si>
    <t>ว 4.2.3</t>
  </si>
  <si>
    <t>๓.ประเมินความน่าเชื่อถือของข้อมูล วิเคราะห์สื่อและผลกระทบจากการให้ข่าวสารที่ผิด เพื่อการใช้งานอย่างรู้เท่าทัน</t>
  </si>
  <si>
    <t>ว 4.2.4</t>
  </si>
  <si>
    <t>๔.ใช้เทคโนโลยีสารสนเทศอย่างปลอดภัยและมีความรับผิดชอบต่อสังคม ปฏิบัติตามกฎหมายเกี่ยวกับคอมพิวเตอร์ ใช้ลิขสิทธิ์ของผู้อื่นโดยชอบธรรม</t>
  </si>
  <si>
    <t xml:space="preserve">๑.วิเคราะห์ลักษณะทางกายภาพของทวีปอเมริกาเหนือ และทวีปอเมริกาใต้ โดยเลือกใช้ แผนที่เฉพาะเรื่องและเครื่องมือทางภูมิศาสตร์ สืบค้นข้อมูล </t>
  </si>
  <si>
    <t>๒. วิเคราะห์สาเหตุการเกิดภัยพิบัติของทวีปอเมริกาเหนือ และทวีปอเมริกาใต้</t>
  </si>
  <si>
    <t xml:space="preserve">๑.สำรวจและระบุทำเลที่ตั้งของกิจกรรมทางเศรษฐกิจและสังคมในทวีปอเมริกาเหนือ และ ทวีปอเมริกาใต้  </t>
  </si>
  <si>
    <t xml:space="preserve">2.วิเคราะห์ปัจจัยทางกายภาพและปัจจัยทาง สังคมที่มีผลต่อทำเลที่ตั้งของกิจกรรมทางเศรษฐกิจ และสังคมในทวีปอเมริกาเหนือ และทวีปอเมริกาใต้  </t>
  </si>
  <si>
    <t xml:space="preserve">3.สืบค้นอภิปรายประเด็นปัญหาจากปฏิสัมพันธ์ระหว่างสภาพแวดล้อมทางกายภาพกับมนุษย์ที่เกิดขึ้นในทวีปอเมริกาเหนือ และทวีปอเมริกาใต้  </t>
  </si>
  <si>
    <t>4.วิเคราะห์แนวทางการจัดการภัยพิบัติและการจัดการทรัพยากรและสิ่งแวดล้อมในทวีปอเมริกาเหนือ และทวีปอเมริกาใต้อย่างยั่งยืน</t>
  </si>
  <si>
    <t>๕.ระบุความร่วมมือระหว่างประเทศที่มีผลต่อการจัดการทรัพยากรและสิ่งแวดล้อม</t>
  </si>
  <si>
    <t>1.จำนวนและพีชคณิต</t>
  </si>
  <si>
    <t>3.สถิติและความน่าจะเป็น</t>
  </si>
  <si>
    <t>2.การวัดและเรขาคณิต</t>
  </si>
  <si>
    <t>4.แคลคูลัส</t>
  </si>
  <si>
    <t>1.วิทยาศาสตร์ชีวภาพ</t>
  </si>
  <si>
    <t>2.วิทยาศาสตร์กายภาพ</t>
  </si>
  <si>
    <t>3.วิทยาศาสตร์โลกและอวกาศ</t>
  </si>
  <si>
    <t>4.เทคโนโลยี</t>
  </si>
  <si>
    <t>ค 2.1.1</t>
  </si>
  <si>
    <t>ค 2.1.2</t>
  </si>
  <si>
    <t>ค 3.1.1</t>
  </si>
  <si>
    <t>-</t>
  </si>
  <si>
    <t>ว 1.3</t>
  </si>
  <si>
    <t>ว 2.3</t>
  </si>
  <si>
    <t>ค 2.3</t>
  </si>
  <si>
    <t>ค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</si>
</sst>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6"/>
      <name val="EucrosiaUPC"/>
      <family val="1"/>
    </font>
    <font>
      <sz val="14"/>
      <name val="EucrosiaUPC"/>
      <family val="1"/>
    </font>
    <font>
      <sz val="12"/>
      <name val="EucrosiaUPC"/>
      <family val="1"/>
    </font>
    <font>
      <b/>
      <sz val="12"/>
      <name val="EucrosiaUPC"/>
      <family val="1"/>
    </font>
    <font>
      <sz val="12"/>
      <color theme="1"/>
      <name val="Tahoma"/>
      <family val="2"/>
      <charset val="222"/>
      <scheme val="minor"/>
    </font>
    <font>
      <b/>
      <sz val="16"/>
      <color theme="0"/>
      <name val="EucrosiaUPC"/>
      <family val="1"/>
    </font>
    <font>
      <sz val="12"/>
      <color theme="1"/>
      <name val="Angsana New"/>
      <family val="1"/>
    </font>
    <font>
      <sz val="12"/>
      <color theme="1"/>
      <name val="AngsanaUPC"/>
      <family val="1"/>
    </font>
    <font>
      <sz val="12"/>
      <color rgb="FF000000"/>
      <name val="EucrosiaUPC"/>
      <family val="1"/>
    </font>
    <font>
      <sz val="12"/>
      <color theme="1"/>
      <name val="EucrosiaUPC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/>
      <right/>
      <top style="thin">
        <color theme="9" tint="0.59996337778862885"/>
      </top>
      <bottom style="thin">
        <color theme="9" tint="0.59996337778862885"/>
      </bottom>
      <diagonal/>
    </border>
    <border>
      <left/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9" tint="0.59996337778862885"/>
      </left>
      <right/>
      <top style="thin">
        <color theme="9" tint="0.59996337778862885"/>
      </top>
      <bottom style="thin">
        <color theme="9" tint="0.59996337778862885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4" xfId="0" applyFill="1" applyBorder="1"/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2" borderId="0" xfId="0" applyFont="1" applyFill="1" applyBorder="1" applyProtection="1">
      <protection hidden="1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protection hidden="1"/>
    </xf>
    <xf numFmtId="0" fontId="5" fillId="4" borderId="9" xfId="0" applyFont="1" applyFill="1" applyBorder="1" applyAlignment="1" applyProtection="1">
      <alignment horizontal="center" vertical="center"/>
      <protection hidden="1"/>
    </xf>
    <xf numFmtId="0" fontId="4" fillId="3" borderId="12" xfId="0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protection locked="0"/>
    </xf>
    <xf numFmtId="0" fontId="6" fillId="3" borderId="11" xfId="0" applyFont="1" applyFill="1" applyBorder="1" applyAlignment="1" applyProtection="1">
      <protection locked="0"/>
    </xf>
    <xf numFmtId="0" fontId="3" fillId="4" borderId="9" xfId="0" applyFont="1" applyFill="1" applyBorder="1" applyAlignment="1" applyProtection="1">
      <alignment horizontal="center" vertical="center"/>
      <protection hidden="1"/>
    </xf>
    <xf numFmtId="0" fontId="3" fillId="4" borderId="9" xfId="0" applyFont="1" applyFill="1" applyBorder="1" applyAlignment="1" applyProtection="1">
      <alignment horizontal="center" vertical="center" textRotation="90"/>
      <protection hidden="1"/>
    </xf>
    <xf numFmtId="0" fontId="11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Fill="1" applyAlignment="1" applyProtection="1">
      <alignment horizontal="left" wrapText="1"/>
      <protection hidden="1"/>
    </xf>
    <xf numFmtId="0" fontId="7" fillId="2" borderId="0" xfId="0" applyFont="1" applyFill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hidden="1"/>
    </xf>
    <xf numFmtId="0" fontId="3" fillId="4" borderId="10" xfId="0" applyFont="1" applyFill="1" applyBorder="1" applyAlignment="1" applyProtection="1">
      <alignment horizontal="center" vertical="center"/>
      <protection hidden="1"/>
    </xf>
    <xf numFmtId="0" fontId="3" fillId="4" borderId="11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locked="0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74"/>
  <sheetViews>
    <sheetView tabSelected="1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B16" sqref="B16"/>
    </sheetView>
  </sheetViews>
  <sheetFormatPr defaultRowHeight="14" x14ac:dyDescent="0.3"/>
  <cols>
    <col min="1" max="1" width="3" customWidth="1"/>
    <col min="2" max="2" width="24.5" customWidth="1"/>
    <col min="3" max="3" width="38" customWidth="1"/>
    <col min="4" max="4" width="10.25" customWidth="1"/>
    <col min="5" max="14" width="5.08203125" customWidth="1"/>
    <col min="15" max="15" width="6.58203125" customWidth="1"/>
    <col min="16" max="16" width="2.83203125" customWidth="1"/>
    <col min="17" max="17" width="15.75" customWidth="1"/>
    <col min="20" max="20" width="10" customWidth="1"/>
  </cols>
  <sheetData>
    <row r="2" spans="2:20" ht="23.25" customHeight="1" x14ac:dyDescent="0.3">
      <c r="B2" s="43" t="s">
        <v>133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2:20" ht="18.75" customHeight="1" x14ac:dyDescent="0.3">
      <c r="B3" s="44" t="s">
        <v>12</v>
      </c>
      <c r="C3" s="44" t="s">
        <v>13</v>
      </c>
      <c r="D3" s="46" t="s">
        <v>0</v>
      </c>
      <c r="E3" s="48" t="s">
        <v>11</v>
      </c>
      <c r="F3" s="48"/>
      <c r="G3" s="48"/>
      <c r="H3" s="48"/>
      <c r="I3" s="48"/>
      <c r="J3" s="48"/>
      <c r="K3" s="48"/>
      <c r="L3" s="48"/>
      <c r="M3" s="48"/>
      <c r="N3" s="48"/>
      <c r="O3" s="48"/>
      <c r="Q3" s="48" t="s">
        <v>138</v>
      </c>
      <c r="R3" s="40" t="s">
        <v>134</v>
      </c>
      <c r="S3" s="41"/>
      <c r="T3" s="42"/>
    </row>
    <row r="4" spans="2:20" ht="18.75" customHeight="1" x14ac:dyDescent="0.3">
      <c r="B4" s="45"/>
      <c r="C4" s="45"/>
      <c r="D4" s="47"/>
      <c r="E4" s="37" t="s">
        <v>1</v>
      </c>
      <c r="F4" s="37" t="s">
        <v>2</v>
      </c>
      <c r="G4" s="37" t="s">
        <v>3</v>
      </c>
      <c r="H4" s="37" t="s">
        <v>4</v>
      </c>
      <c r="I4" s="37" t="s">
        <v>5</v>
      </c>
      <c r="J4" s="37" t="s">
        <v>6</v>
      </c>
      <c r="K4" s="37" t="s">
        <v>7</v>
      </c>
      <c r="L4" s="37" t="s">
        <v>8</v>
      </c>
      <c r="M4" s="37" t="s">
        <v>9</v>
      </c>
      <c r="N4" s="37" t="s">
        <v>10</v>
      </c>
      <c r="O4" s="8" t="s">
        <v>15</v>
      </c>
      <c r="Q4" s="48"/>
      <c r="R4" s="22" t="s">
        <v>135</v>
      </c>
      <c r="S4" s="22" t="s">
        <v>136</v>
      </c>
      <c r="T4" s="22" t="s">
        <v>137</v>
      </c>
    </row>
    <row r="5" spans="2:20" x14ac:dyDescent="0.3">
      <c r="B5" s="13" t="s">
        <v>28</v>
      </c>
      <c r="C5" s="13" t="s">
        <v>14</v>
      </c>
      <c r="D5" s="38" t="s">
        <v>16</v>
      </c>
      <c r="E5" s="38">
        <v>8</v>
      </c>
      <c r="F5" s="38">
        <v>8</v>
      </c>
      <c r="G5" s="38">
        <v>9</v>
      </c>
      <c r="H5" s="38">
        <v>8</v>
      </c>
      <c r="I5" s="38">
        <v>8</v>
      </c>
      <c r="J5" s="38">
        <v>9</v>
      </c>
      <c r="K5" s="38">
        <v>9</v>
      </c>
      <c r="L5" s="38">
        <v>8</v>
      </c>
      <c r="M5" s="38">
        <v>10</v>
      </c>
      <c r="N5" s="38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 x14ac:dyDescent="0.3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74" si="0">SUM(E6:N6)</f>
        <v>74</v>
      </c>
      <c r="Q6" s="23" t="s">
        <v>140</v>
      </c>
      <c r="R6" s="1">
        <f>MAX(E22:J22)</f>
        <v>28</v>
      </c>
      <c r="S6" s="1">
        <f>MAX(K22:M22)</f>
        <v>12</v>
      </c>
      <c r="T6" s="1">
        <f>N22</f>
        <v>0</v>
      </c>
    </row>
    <row r="7" spans="2:20" x14ac:dyDescent="0.3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MAX(E33:J33)</f>
        <v>32</v>
      </c>
      <c r="S7" s="1">
        <f>MAX(K33:M33)</f>
        <v>63</v>
      </c>
      <c r="T7" s="1">
        <f>N33</f>
        <v>0</v>
      </c>
    </row>
    <row r="8" spans="2:20" x14ac:dyDescent="0.3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 x14ac:dyDescent="0.3">
      <c r="B9" s="14"/>
      <c r="C9" s="15" t="s">
        <v>23</v>
      </c>
      <c r="D9" s="39" t="s">
        <v>24</v>
      </c>
      <c r="E9" s="39">
        <v>2</v>
      </c>
      <c r="F9" s="39">
        <v>3</v>
      </c>
      <c r="G9" s="39">
        <v>5</v>
      </c>
      <c r="H9" s="39">
        <v>4</v>
      </c>
      <c r="I9" s="39">
        <v>4</v>
      </c>
      <c r="J9" s="39">
        <v>4</v>
      </c>
      <c r="K9" s="39">
        <v>5</v>
      </c>
      <c r="L9" s="39">
        <v>5</v>
      </c>
      <c r="M9" s="39">
        <v>4</v>
      </c>
      <c r="N9" s="39">
        <v>6</v>
      </c>
      <c r="O9" s="12">
        <f t="shared" si="0"/>
        <v>42</v>
      </c>
      <c r="Q9" s="24" t="s">
        <v>147</v>
      </c>
      <c r="R9" s="37">
        <v>8</v>
      </c>
      <c r="S9" s="37">
        <v>9</v>
      </c>
      <c r="T9" s="37">
        <v>9</v>
      </c>
    </row>
    <row r="10" spans="2:20" x14ac:dyDescent="0.3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37">
        <v>9</v>
      </c>
      <c r="S10" s="37">
        <v>8</v>
      </c>
      <c r="T10" s="37">
        <v>11</v>
      </c>
    </row>
    <row r="11" spans="2:20" x14ac:dyDescent="0.3">
      <c r="B11" s="13" t="s">
        <v>29</v>
      </c>
      <c r="C11" s="13" t="s">
        <v>479</v>
      </c>
      <c r="D11" s="38" t="s">
        <v>26</v>
      </c>
      <c r="E11" s="38">
        <v>5</v>
      </c>
      <c r="F11" s="38">
        <v>8</v>
      </c>
      <c r="G11" s="38">
        <v>11</v>
      </c>
      <c r="H11" s="38">
        <v>16</v>
      </c>
      <c r="I11" s="38">
        <v>9</v>
      </c>
      <c r="J11" s="38">
        <v>12</v>
      </c>
      <c r="K11" s="38">
        <v>3</v>
      </c>
      <c r="L11" s="38">
        <v>2</v>
      </c>
      <c r="M11" s="38" t="s">
        <v>490</v>
      </c>
      <c r="N11" s="38"/>
      <c r="O11" s="9">
        <f t="shared" si="0"/>
        <v>66</v>
      </c>
      <c r="Q11" s="23" t="s">
        <v>143</v>
      </c>
      <c r="R11" s="1">
        <f>MAX(E52:J52)</f>
        <v>25</v>
      </c>
      <c r="S11" s="1">
        <f>MAX(K52:M52)</f>
        <v>25</v>
      </c>
      <c r="T11" s="1">
        <f>N52</f>
        <v>29</v>
      </c>
    </row>
    <row r="12" spans="2:20" x14ac:dyDescent="0.3">
      <c r="B12" s="14"/>
      <c r="C12" s="14"/>
      <c r="D12" s="10" t="s">
        <v>27</v>
      </c>
      <c r="E12" s="10">
        <v>1</v>
      </c>
      <c r="F12" s="10" t="s">
        <v>490</v>
      </c>
      <c r="G12" s="10">
        <v>1</v>
      </c>
      <c r="H12" s="10" t="s">
        <v>490</v>
      </c>
      <c r="I12" s="10" t="s">
        <v>490</v>
      </c>
      <c r="J12" s="10">
        <v>1</v>
      </c>
      <c r="K12" s="10" t="s">
        <v>490</v>
      </c>
      <c r="L12" s="10">
        <v>2</v>
      </c>
      <c r="M12" s="10">
        <v>2</v>
      </c>
      <c r="N12" s="10"/>
      <c r="O12" s="11">
        <f t="shared" si="0"/>
        <v>7</v>
      </c>
      <c r="Q12" s="23" t="s">
        <v>144</v>
      </c>
      <c r="R12" s="1">
        <f>MAX(E59:J59)</f>
        <v>29</v>
      </c>
      <c r="S12" s="1">
        <f>MAX(K59:M59)</f>
        <v>32</v>
      </c>
      <c r="T12" s="1">
        <f>N59</f>
        <v>39</v>
      </c>
    </row>
    <row r="13" spans="2:20" x14ac:dyDescent="0.3">
      <c r="B13" s="14"/>
      <c r="C13" s="14"/>
      <c r="D13" s="10" t="s">
        <v>30</v>
      </c>
      <c r="E13" s="10" t="s">
        <v>490</v>
      </c>
      <c r="F13" s="10" t="s">
        <v>490</v>
      </c>
      <c r="G13" s="10" t="s">
        <v>490</v>
      </c>
      <c r="H13" s="10" t="s">
        <v>490</v>
      </c>
      <c r="I13" s="10" t="s">
        <v>490</v>
      </c>
      <c r="J13" s="10" t="s">
        <v>490</v>
      </c>
      <c r="K13" s="10">
        <v>3</v>
      </c>
      <c r="L13" s="10" t="s">
        <v>490</v>
      </c>
      <c r="M13" s="10">
        <v>3</v>
      </c>
      <c r="N13" s="10"/>
      <c r="O13" s="11">
        <f t="shared" si="0"/>
        <v>6</v>
      </c>
      <c r="Q13" s="23" t="s">
        <v>145</v>
      </c>
      <c r="R13" s="1">
        <f>MAX(E64:J64)</f>
        <v>13</v>
      </c>
      <c r="S13" s="1">
        <f>MAX(K64:M64)</f>
        <v>14</v>
      </c>
      <c r="T13" s="1">
        <f>N64</f>
        <v>29</v>
      </c>
    </row>
    <row r="14" spans="2:20" x14ac:dyDescent="0.3">
      <c r="B14" s="14"/>
      <c r="C14" s="14" t="s">
        <v>481</v>
      </c>
      <c r="D14" s="10" t="s">
        <v>34</v>
      </c>
      <c r="E14" s="10">
        <v>2</v>
      </c>
      <c r="F14" s="10">
        <v>6</v>
      </c>
      <c r="G14" s="10">
        <v>13</v>
      </c>
      <c r="H14" s="10">
        <v>3</v>
      </c>
      <c r="I14" s="10">
        <v>4</v>
      </c>
      <c r="J14" s="10">
        <v>3</v>
      </c>
      <c r="K14" s="10" t="s">
        <v>490</v>
      </c>
      <c r="L14" s="10">
        <v>2</v>
      </c>
      <c r="M14" s="10">
        <v>2</v>
      </c>
      <c r="N14" s="10"/>
      <c r="O14" s="11">
        <f t="shared" ref="O14:O21" si="2">SUM(E14:N14)</f>
        <v>35</v>
      </c>
      <c r="Q14" s="23" t="s">
        <v>146</v>
      </c>
      <c r="R14" s="1">
        <f>MAX(E73:J73)</f>
        <v>20</v>
      </c>
      <c r="S14" s="1">
        <f>MAX(K73:M73)</f>
        <v>21</v>
      </c>
      <c r="T14" s="1">
        <f>N73</f>
        <v>21</v>
      </c>
    </row>
    <row r="15" spans="2:20" x14ac:dyDescent="0.3">
      <c r="B15" s="14"/>
      <c r="C15" s="14"/>
      <c r="D15" s="10" t="s">
        <v>35</v>
      </c>
      <c r="E15" s="10">
        <v>1</v>
      </c>
      <c r="F15" s="10">
        <v>1</v>
      </c>
      <c r="G15" s="10">
        <v>1</v>
      </c>
      <c r="H15" s="10">
        <v>2</v>
      </c>
      <c r="I15" s="10">
        <v>4</v>
      </c>
      <c r="J15" s="10">
        <v>4</v>
      </c>
      <c r="K15" s="10">
        <v>2</v>
      </c>
      <c r="L15" s="10">
        <v>5</v>
      </c>
      <c r="M15" s="10">
        <v>3</v>
      </c>
      <c r="N15" s="10"/>
      <c r="O15" s="11">
        <f t="shared" si="2"/>
        <v>23</v>
      </c>
    </row>
    <row r="16" spans="2:20" x14ac:dyDescent="0.3">
      <c r="B16" s="14"/>
      <c r="C16" s="14"/>
      <c r="D16" s="10" t="s">
        <v>493</v>
      </c>
      <c r="E16" s="10" t="s">
        <v>490</v>
      </c>
      <c r="F16" s="10" t="s">
        <v>490</v>
      </c>
      <c r="G16" s="10" t="s">
        <v>490</v>
      </c>
      <c r="H16" s="10" t="s">
        <v>490</v>
      </c>
      <c r="I16" s="10" t="s">
        <v>490</v>
      </c>
      <c r="J16" s="10" t="s">
        <v>490</v>
      </c>
      <c r="K16" s="10" t="s">
        <v>490</v>
      </c>
      <c r="L16" s="10" t="s">
        <v>490</v>
      </c>
      <c r="M16" s="10" t="s">
        <v>490</v>
      </c>
      <c r="N16" s="10"/>
      <c r="O16" s="11">
        <f t="shared" si="2"/>
        <v>0</v>
      </c>
      <c r="Q16" t="s">
        <v>149</v>
      </c>
      <c r="R16" s="21">
        <f>MAX(R5:R14)</f>
        <v>34</v>
      </c>
      <c r="S16" s="21">
        <f t="shared" ref="S16:T16" si="3">MAX(S5:S14)</f>
        <v>63</v>
      </c>
      <c r="T16" s="21">
        <f t="shared" si="3"/>
        <v>43</v>
      </c>
    </row>
    <row r="17" spans="2:20" x14ac:dyDescent="0.3">
      <c r="B17" s="14"/>
      <c r="C17" s="14"/>
      <c r="D17" s="10" t="s">
        <v>494</v>
      </c>
      <c r="E17" s="10" t="s">
        <v>490</v>
      </c>
      <c r="F17" s="10" t="s">
        <v>490</v>
      </c>
      <c r="G17" s="10" t="s">
        <v>490</v>
      </c>
      <c r="H17" s="10" t="s">
        <v>490</v>
      </c>
      <c r="I17" s="10" t="s">
        <v>490</v>
      </c>
      <c r="J17" s="10" t="s">
        <v>490</v>
      </c>
      <c r="K17" s="10" t="s">
        <v>490</v>
      </c>
      <c r="L17" s="10" t="s">
        <v>490</v>
      </c>
      <c r="M17" s="10" t="s">
        <v>490</v>
      </c>
      <c r="N17" s="10"/>
      <c r="O17" s="11">
        <f t="shared" si="2"/>
        <v>0</v>
      </c>
      <c r="R17" s="21"/>
      <c r="S17" s="21"/>
      <c r="T17" s="21"/>
    </row>
    <row r="18" spans="2:20" x14ac:dyDescent="0.3">
      <c r="B18" s="14"/>
      <c r="C18" s="14" t="s">
        <v>480</v>
      </c>
      <c r="D18" s="10" t="s">
        <v>37</v>
      </c>
      <c r="E18" s="10">
        <v>1</v>
      </c>
      <c r="F18" s="10">
        <v>1</v>
      </c>
      <c r="G18" s="10">
        <v>2</v>
      </c>
      <c r="H18" s="10">
        <v>1</v>
      </c>
      <c r="I18" s="10">
        <v>2</v>
      </c>
      <c r="J18" s="10">
        <v>1</v>
      </c>
      <c r="K18" s="10">
        <v>1</v>
      </c>
      <c r="L18" s="10">
        <v>1</v>
      </c>
      <c r="M18" s="10">
        <v>1</v>
      </c>
      <c r="N18" s="10"/>
      <c r="O18" s="11">
        <f t="shared" ref="O18" si="4">SUM(E18:N18)</f>
        <v>11</v>
      </c>
      <c r="R18" s="21"/>
      <c r="S18" s="21"/>
      <c r="T18" s="21"/>
    </row>
    <row r="19" spans="2:20" x14ac:dyDescent="0.3">
      <c r="B19" s="14"/>
      <c r="C19" s="14"/>
      <c r="D19" s="10" t="s">
        <v>38</v>
      </c>
      <c r="E19" s="10" t="s">
        <v>490</v>
      </c>
      <c r="F19" s="10" t="s">
        <v>490</v>
      </c>
      <c r="G19" s="10" t="s">
        <v>490</v>
      </c>
      <c r="H19" s="10" t="s">
        <v>490</v>
      </c>
      <c r="I19" s="10" t="s">
        <v>490</v>
      </c>
      <c r="J19" s="10" t="s">
        <v>490</v>
      </c>
      <c r="K19" s="10" t="s">
        <v>490</v>
      </c>
      <c r="L19" s="10" t="s">
        <v>490</v>
      </c>
      <c r="M19" s="10">
        <v>1</v>
      </c>
      <c r="N19" s="10"/>
      <c r="O19" s="11">
        <f t="shared" si="2"/>
        <v>1</v>
      </c>
    </row>
    <row r="20" spans="2:20" x14ac:dyDescent="0.3">
      <c r="B20" s="14"/>
      <c r="C20" s="14" t="s">
        <v>482</v>
      </c>
      <c r="D20" s="10" t="s">
        <v>40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 t="s">
        <v>31</v>
      </c>
      <c r="K20" s="10" t="s">
        <v>31</v>
      </c>
      <c r="L20" s="10" t="s">
        <v>31</v>
      </c>
      <c r="M20" s="10" t="s">
        <v>31</v>
      </c>
      <c r="N20" s="10"/>
      <c r="O20" s="11">
        <f t="shared" si="2"/>
        <v>0</v>
      </c>
    </row>
    <row r="21" spans="2:20" x14ac:dyDescent="0.3">
      <c r="B21" s="14"/>
      <c r="C21" s="14"/>
      <c r="D21" s="10" t="s">
        <v>41</v>
      </c>
      <c r="E21" s="10" t="s">
        <v>31</v>
      </c>
      <c r="F21" s="10" t="s">
        <v>31</v>
      </c>
      <c r="G21" s="10" t="s">
        <v>31</v>
      </c>
      <c r="H21" s="10" t="s">
        <v>31</v>
      </c>
      <c r="I21" s="10" t="s">
        <v>31</v>
      </c>
      <c r="J21" s="10" t="s">
        <v>31</v>
      </c>
      <c r="K21" s="10" t="s">
        <v>31</v>
      </c>
      <c r="L21" s="10" t="s">
        <v>31</v>
      </c>
      <c r="M21" s="10" t="s">
        <v>31</v>
      </c>
      <c r="N21" s="10"/>
      <c r="O21" s="11">
        <f t="shared" si="2"/>
        <v>0</v>
      </c>
    </row>
    <row r="22" spans="2:20" x14ac:dyDescent="0.3">
      <c r="B22" s="15"/>
      <c r="C22" s="16" t="s">
        <v>15</v>
      </c>
      <c r="D22" s="17"/>
      <c r="E22" s="17">
        <f t="shared" ref="E22:N22" si="5">SUM(E11:E21)</f>
        <v>10</v>
      </c>
      <c r="F22" s="17">
        <f t="shared" si="5"/>
        <v>16</v>
      </c>
      <c r="G22" s="17">
        <f t="shared" si="5"/>
        <v>28</v>
      </c>
      <c r="H22" s="17">
        <f t="shared" si="5"/>
        <v>22</v>
      </c>
      <c r="I22" s="17">
        <f t="shared" si="5"/>
        <v>19</v>
      </c>
      <c r="J22" s="17">
        <f t="shared" si="5"/>
        <v>21</v>
      </c>
      <c r="K22" s="17">
        <f t="shared" si="5"/>
        <v>9</v>
      </c>
      <c r="L22" s="17">
        <f t="shared" si="5"/>
        <v>12</v>
      </c>
      <c r="M22" s="17">
        <f t="shared" si="5"/>
        <v>12</v>
      </c>
      <c r="N22" s="17">
        <f t="shared" si="5"/>
        <v>0</v>
      </c>
      <c r="O22" s="18">
        <f t="shared" si="0"/>
        <v>149</v>
      </c>
    </row>
    <row r="23" spans="2:20" x14ac:dyDescent="0.3">
      <c r="B23" s="13" t="s">
        <v>48</v>
      </c>
      <c r="C23" s="13" t="s">
        <v>483</v>
      </c>
      <c r="D23" s="38" t="s">
        <v>50</v>
      </c>
      <c r="E23" s="38">
        <v>2</v>
      </c>
      <c r="F23" s="38" t="s">
        <v>490</v>
      </c>
      <c r="G23" s="38" t="s">
        <v>490</v>
      </c>
      <c r="H23" s="38" t="s">
        <v>490</v>
      </c>
      <c r="I23" s="38">
        <v>4</v>
      </c>
      <c r="J23" s="38" t="s">
        <v>490</v>
      </c>
      <c r="K23" s="38" t="s">
        <v>490</v>
      </c>
      <c r="L23" s="38" t="s">
        <v>490</v>
      </c>
      <c r="M23" s="38">
        <v>6</v>
      </c>
      <c r="N23" s="38"/>
      <c r="O23" s="9">
        <f t="shared" si="0"/>
        <v>12</v>
      </c>
    </row>
    <row r="24" spans="2:20" x14ac:dyDescent="0.3">
      <c r="B24" s="14"/>
      <c r="C24" s="14"/>
      <c r="D24" s="10" t="s">
        <v>51</v>
      </c>
      <c r="E24" s="10">
        <v>2</v>
      </c>
      <c r="F24" s="10">
        <v>3</v>
      </c>
      <c r="G24" s="10">
        <v>4</v>
      </c>
      <c r="H24" s="10">
        <v>1</v>
      </c>
      <c r="I24" s="10" t="s">
        <v>490</v>
      </c>
      <c r="J24" s="10">
        <v>5</v>
      </c>
      <c r="K24" s="10">
        <v>18</v>
      </c>
      <c r="L24" s="10">
        <v>17</v>
      </c>
      <c r="M24" s="10" t="s">
        <v>490</v>
      </c>
      <c r="N24" s="10"/>
      <c r="O24" s="11">
        <f t="shared" si="0"/>
        <v>50</v>
      </c>
    </row>
    <row r="25" spans="2:20" x14ac:dyDescent="0.3">
      <c r="B25" s="14"/>
      <c r="C25" s="14"/>
      <c r="D25" s="10" t="s">
        <v>491</v>
      </c>
      <c r="E25" s="10" t="s">
        <v>490</v>
      </c>
      <c r="F25" s="10">
        <v>1</v>
      </c>
      <c r="G25" s="10" t="s">
        <v>490</v>
      </c>
      <c r="H25" s="10">
        <v>4</v>
      </c>
      <c r="I25" s="10">
        <v>2</v>
      </c>
      <c r="J25" s="10" t="s">
        <v>490</v>
      </c>
      <c r="K25" s="10" t="s">
        <v>490</v>
      </c>
      <c r="L25" s="10" t="s">
        <v>490</v>
      </c>
      <c r="M25" s="10">
        <v>11</v>
      </c>
      <c r="N25" s="10"/>
      <c r="O25" s="11">
        <f t="shared" si="0"/>
        <v>18</v>
      </c>
    </row>
    <row r="26" spans="2:20" x14ac:dyDescent="0.3">
      <c r="B26" s="14"/>
      <c r="C26" s="14" t="s">
        <v>484</v>
      </c>
      <c r="D26" s="10" t="s">
        <v>53</v>
      </c>
      <c r="E26" s="10">
        <v>2</v>
      </c>
      <c r="F26" s="10">
        <v>4</v>
      </c>
      <c r="G26" s="10">
        <v>2</v>
      </c>
      <c r="H26" s="10">
        <v>4</v>
      </c>
      <c r="I26" s="10">
        <v>4</v>
      </c>
      <c r="J26" s="10">
        <v>1</v>
      </c>
      <c r="K26" s="10">
        <v>10</v>
      </c>
      <c r="L26" s="10">
        <v>6</v>
      </c>
      <c r="M26" s="10">
        <v>8</v>
      </c>
      <c r="N26" s="10"/>
      <c r="O26" s="11">
        <f t="shared" si="0"/>
        <v>41</v>
      </c>
    </row>
    <row r="27" spans="2:20" x14ac:dyDescent="0.3">
      <c r="B27" s="14"/>
      <c r="C27" s="14"/>
      <c r="D27" s="10" t="s">
        <v>54</v>
      </c>
      <c r="E27" s="10" t="s">
        <v>490</v>
      </c>
      <c r="F27" s="10" t="s">
        <v>490</v>
      </c>
      <c r="G27" s="10">
        <v>4</v>
      </c>
      <c r="H27" s="10">
        <v>3</v>
      </c>
      <c r="I27" s="10">
        <v>5</v>
      </c>
      <c r="J27" s="10">
        <v>1</v>
      </c>
      <c r="K27" s="10">
        <v>1</v>
      </c>
      <c r="L27" s="10">
        <v>15</v>
      </c>
      <c r="M27" s="10" t="s">
        <v>490</v>
      </c>
      <c r="N27" s="10"/>
      <c r="O27" s="11">
        <f t="shared" si="0"/>
        <v>29</v>
      </c>
    </row>
    <row r="28" spans="2:20" x14ac:dyDescent="0.3">
      <c r="B28" s="14"/>
      <c r="C28" s="14"/>
      <c r="D28" s="10" t="s">
        <v>492</v>
      </c>
      <c r="E28" s="10">
        <v>1</v>
      </c>
      <c r="F28" s="10">
        <v>2</v>
      </c>
      <c r="G28" s="10">
        <v>3</v>
      </c>
      <c r="H28" s="10">
        <v>1</v>
      </c>
      <c r="I28" s="10">
        <v>5</v>
      </c>
      <c r="J28" s="10">
        <v>8</v>
      </c>
      <c r="K28" s="10">
        <v>7</v>
      </c>
      <c r="L28" s="10">
        <v>6</v>
      </c>
      <c r="M28" s="10">
        <v>21</v>
      </c>
      <c r="N28" s="10"/>
      <c r="O28" s="11">
        <f t="shared" si="0"/>
        <v>54</v>
      </c>
    </row>
    <row r="29" spans="2:20" x14ac:dyDescent="0.3">
      <c r="B29" s="14"/>
      <c r="C29" s="14" t="s">
        <v>485</v>
      </c>
      <c r="D29" s="10" t="s">
        <v>56</v>
      </c>
      <c r="E29" s="10">
        <v>2</v>
      </c>
      <c r="F29" s="10" t="s">
        <v>490</v>
      </c>
      <c r="G29" s="10">
        <v>3</v>
      </c>
      <c r="H29" s="10">
        <v>3</v>
      </c>
      <c r="I29" s="10">
        <v>2</v>
      </c>
      <c r="J29" s="10">
        <v>2</v>
      </c>
      <c r="K29" s="10" t="s">
        <v>490</v>
      </c>
      <c r="L29" s="10" t="s">
        <v>490</v>
      </c>
      <c r="M29" s="10">
        <v>4</v>
      </c>
      <c r="N29" s="10"/>
      <c r="O29" s="11">
        <f t="shared" si="0"/>
        <v>16</v>
      </c>
    </row>
    <row r="30" spans="2:20" x14ac:dyDescent="0.3">
      <c r="B30" s="14"/>
      <c r="C30" s="14"/>
      <c r="D30" s="10" t="s">
        <v>57</v>
      </c>
      <c r="E30" s="10">
        <v>1</v>
      </c>
      <c r="F30" s="10">
        <v>2</v>
      </c>
      <c r="G30" s="10">
        <v>4</v>
      </c>
      <c r="H30" s="10" t="s">
        <v>490</v>
      </c>
      <c r="I30" s="10">
        <v>5</v>
      </c>
      <c r="J30" s="10">
        <v>9</v>
      </c>
      <c r="K30" s="10">
        <v>7</v>
      </c>
      <c r="L30" s="10">
        <v>10</v>
      </c>
      <c r="M30" s="10" t="s">
        <v>490</v>
      </c>
      <c r="N30" s="10"/>
      <c r="O30" s="11">
        <f t="shared" si="0"/>
        <v>38</v>
      </c>
    </row>
    <row r="31" spans="2:20" x14ac:dyDescent="0.3">
      <c r="B31" s="14"/>
      <c r="C31" s="14" t="s">
        <v>486</v>
      </c>
      <c r="D31" s="10" t="s">
        <v>59</v>
      </c>
      <c r="E31" s="10" t="s">
        <v>490</v>
      </c>
      <c r="F31" s="10" t="s">
        <v>490</v>
      </c>
      <c r="G31" s="10" t="s">
        <v>490</v>
      </c>
      <c r="H31" s="10" t="s">
        <v>490</v>
      </c>
      <c r="I31" s="10" t="s">
        <v>490</v>
      </c>
      <c r="J31" s="10" t="s">
        <v>490</v>
      </c>
      <c r="K31" s="10">
        <v>5</v>
      </c>
      <c r="L31" s="10">
        <v>5</v>
      </c>
      <c r="M31" s="10">
        <v>5</v>
      </c>
      <c r="N31" s="10"/>
      <c r="O31" s="11">
        <f t="shared" si="0"/>
        <v>15</v>
      </c>
    </row>
    <row r="32" spans="2:20" x14ac:dyDescent="0.3">
      <c r="B32" s="14"/>
      <c r="C32" s="14"/>
      <c r="D32" s="10" t="s">
        <v>60</v>
      </c>
      <c r="E32" s="10">
        <v>5</v>
      </c>
      <c r="F32" s="10">
        <v>4</v>
      </c>
      <c r="G32" s="10">
        <v>5</v>
      </c>
      <c r="H32" s="10">
        <v>5</v>
      </c>
      <c r="I32" s="10">
        <v>5</v>
      </c>
      <c r="J32" s="10">
        <v>4</v>
      </c>
      <c r="K32" s="10">
        <v>4</v>
      </c>
      <c r="L32" s="10">
        <v>4</v>
      </c>
      <c r="M32" s="10">
        <v>4</v>
      </c>
      <c r="N32" s="10"/>
      <c r="O32" s="11">
        <f t="shared" si="0"/>
        <v>40</v>
      </c>
    </row>
    <row r="33" spans="2:15" x14ac:dyDescent="0.3">
      <c r="B33" s="15"/>
      <c r="C33" s="16" t="s">
        <v>15</v>
      </c>
      <c r="D33" s="17"/>
      <c r="E33" s="17">
        <f t="shared" ref="E33:N33" si="6">SUM(E23:E32)</f>
        <v>15</v>
      </c>
      <c r="F33" s="17">
        <f t="shared" si="6"/>
        <v>16</v>
      </c>
      <c r="G33" s="17">
        <f t="shared" si="6"/>
        <v>25</v>
      </c>
      <c r="H33" s="17">
        <f t="shared" si="6"/>
        <v>21</v>
      </c>
      <c r="I33" s="17">
        <f t="shared" si="6"/>
        <v>32</v>
      </c>
      <c r="J33" s="17">
        <f t="shared" si="6"/>
        <v>30</v>
      </c>
      <c r="K33" s="17">
        <f t="shared" si="6"/>
        <v>52</v>
      </c>
      <c r="L33" s="17">
        <f t="shared" si="6"/>
        <v>63</v>
      </c>
      <c r="M33" s="17">
        <f t="shared" si="6"/>
        <v>59</v>
      </c>
      <c r="N33" s="17">
        <f t="shared" si="6"/>
        <v>0</v>
      </c>
      <c r="O33" s="18">
        <f t="shared" si="0"/>
        <v>313</v>
      </c>
    </row>
    <row r="34" spans="2:15" x14ac:dyDescent="0.3">
      <c r="B34" s="13" t="s">
        <v>70</v>
      </c>
      <c r="C34" s="13" t="s">
        <v>72</v>
      </c>
      <c r="D34" s="38" t="s">
        <v>73</v>
      </c>
      <c r="E34" s="38">
        <v>4</v>
      </c>
      <c r="F34" s="38">
        <v>7</v>
      </c>
      <c r="G34" s="38">
        <v>7</v>
      </c>
      <c r="H34" s="38">
        <v>8</v>
      </c>
      <c r="I34" s="38">
        <v>7</v>
      </c>
      <c r="J34" s="38">
        <v>9</v>
      </c>
      <c r="K34" s="38">
        <v>11</v>
      </c>
      <c r="L34" s="38">
        <v>11</v>
      </c>
      <c r="M34" s="38">
        <v>10</v>
      </c>
      <c r="N34" s="38">
        <v>22</v>
      </c>
      <c r="O34" s="9">
        <f t="shared" si="0"/>
        <v>96</v>
      </c>
    </row>
    <row r="35" spans="2:15" x14ac:dyDescent="0.3">
      <c r="B35" s="14" t="s">
        <v>71</v>
      </c>
      <c r="C35" s="14"/>
      <c r="D35" s="10" t="s">
        <v>74</v>
      </c>
      <c r="E35" s="10">
        <v>3</v>
      </c>
      <c r="F35" s="10">
        <v>2</v>
      </c>
      <c r="G35" s="10">
        <v>3</v>
      </c>
      <c r="H35" s="10">
        <v>3</v>
      </c>
      <c r="I35" s="10">
        <v>3</v>
      </c>
      <c r="J35" s="10">
        <v>4</v>
      </c>
      <c r="K35" s="10">
        <v>5</v>
      </c>
      <c r="L35" s="10">
        <v>5</v>
      </c>
      <c r="M35" s="10">
        <v>7</v>
      </c>
      <c r="N35" s="10">
        <v>5</v>
      </c>
      <c r="O35" s="11">
        <f t="shared" si="0"/>
        <v>40</v>
      </c>
    </row>
    <row r="36" spans="2:15" x14ac:dyDescent="0.3">
      <c r="B36" s="14"/>
      <c r="C36" s="14" t="s">
        <v>75</v>
      </c>
      <c r="D36" s="10" t="s">
        <v>76</v>
      </c>
      <c r="E36" s="10">
        <v>2</v>
      </c>
      <c r="F36" s="10">
        <v>4</v>
      </c>
      <c r="G36" s="10">
        <v>4</v>
      </c>
      <c r="H36" s="10">
        <v>5</v>
      </c>
      <c r="I36" s="10">
        <v>4</v>
      </c>
      <c r="J36" s="10">
        <v>5</v>
      </c>
      <c r="K36" s="10">
        <v>4</v>
      </c>
      <c r="L36" s="10">
        <v>4</v>
      </c>
      <c r="M36" s="10">
        <v>5</v>
      </c>
      <c r="N36" s="10">
        <v>5</v>
      </c>
      <c r="O36" s="11">
        <f t="shared" si="0"/>
        <v>42</v>
      </c>
    </row>
    <row r="37" spans="2:15" x14ac:dyDescent="0.3">
      <c r="B37" s="14"/>
      <c r="C37" s="14"/>
      <c r="D37" s="10" t="s">
        <v>77</v>
      </c>
      <c r="E37" s="10">
        <v>3</v>
      </c>
      <c r="F37" s="10">
        <v>2</v>
      </c>
      <c r="G37" s="10">
        <v>3</v>
      </c>
      <c r="H37" s="10">
        <v>3</v>
      </c>
      <c r="I37" s="10">
        <v>3</v>
      </c>
      <c r="J37" s="10">
        <v>3</v>
      </c>
      <c r="K37" s="10">
        <v>3</v>
      </c>
      <c r="L37" s="10">
        <v>2</v>
      </c>
      <c r="M37" s="10">
        <v>4</v>
      </c>
      <c r="N37" s="10">
        <v>4</v>
      </c>
      <c r="O37" s="11">
        <f t="shared" si="0"/>
        <v>30</v>
      </c>
    </row>
    <row r="38" spans="2:15" x14ac:dyDescent="0.3">
      <c r="B38" s="14"/>
      <c r="C38" s="14" t="s">
        <v>78</v>
      </c>
      <c r="D38" s="10" t="s">
        <v>79</v>
      </c>
      <c r="E38" s="10">
        <v>3</v>
      </c>
      <c r="F38" s="10">
        <v>4</v>
      </c>
      <c r="G38" s="10">
        <v>3</v>
      </c>
      <c r="H38" s="10">
        <v>3</v>
      </c>
      <c r="I38" s="10">
        <v>3</v>
      </c>
      <c r="J38" s="10">
        <v>3</v>
      </c>
      <c r="K38" s="10">
        <v>3</v>
      </c>
      <c r="L38" s="10">
        <v>4</v>
      </c>
      <c r="M38" s="10">
        <v>3</v>
      </c>
      <c r="N38" s="10">
        <v>4</v>
      </c>
      <c r="O38" s="11">
        <f t="shared" si="0"/>
        <v>33</v>
      </c>
    </row>
    <row r="39" spans="2:15" x14ac:dyDescent="0.3">
      <c r="B39" s="14"/>
      <c r="C39" s="14"/>
      <c r="D39" s="10" t="s">
        <v>80</v>
      </c>
      <c r="E39" s="10">
        <v>1</v>
      </c>
      <c r="F39" s="10">
        <v>2</v>
      </c>
      <c r="G39" s="10">
        <v>3</v>
      </c>
      <c r="H39" s="10">
        <v>2</v>
      </c>
      <c r="I39" s="10">
        <v>2</v>
      </c>
      <c r="J39" s="10">
        <v>2</v>
      </c>
      <c r="K39" s="10">
        <v>4</v>
      </c>
      <c r="L39" s="10">
        <v>4</v>
      </c>
      <c r="M39" s="10">
        <v>6</v>
      </c>
      <c r="N39" s="10">
        <v>3</v>
      </c>
      <c r="O39" s="11">
        <f t="shared" si="0"/>
        <v>29</v>
      </c>
    </row>
    <row r="40" spans="2:15" x14ac:dyDescent="0.3">
      <c r="B40" s="14"/>
      <c r="C40" s="14" t="s">
        <v>81</v>
      </c>
      <c r="D40" s="10" t="s">
        <v>82</v>
      </c>
      <c r="E40" s="10">
        <v>3</v>
      </c>
      <c r="F40" s="10">
        <v>2</v>
      </c>
      <c r="G40" s="10">
        <v>2</v>
      </c>
      <c r="H40" s="10">
        <v>3</v>
      </c>
      <c r="I40" s="10">
        <v>3</v>
      </c>
      <c r="J40" s="10">
        <v>2</v>
      </c>
      <c r="K40" s="10">
        <v>3</v>
      </c>
      <c r="L40" s="10">
        <v>3</v>
      </c>
      <c r="M40" s="10">
        <v>2</v>
      </c>
      <c r="N40" s="10">
        <v>2</v>
      </c>
      <c r="O40" s="11">
        <f t="shared" si="0"/>
        <v>25</v>
      </c>
    </row>
    <row r="41" spans="2:15" x14ac:dyDescent="0.3">
      <c r="B41" s="14"/>
      <c r="C41" s="14"/>
      <c r="D41" s="10" t="s">
        <v>83</v>
      </c>
      <c r="E41" s="10">
        <v>2</v>
      </c>
      <c r="F41" s="10">
        <v>2</v>
      </c>
      <c r="G41" s="10">
        <v>3</v>
      </c>
      <c r="H41" s="10">
        <v>2</v>
      </c>
      <c r="I41" s="10">
        <v>2</v>
      </c>
      <c r="J41" s="10">
        <v>2</v>
      </c>
      <c r="K41" s="10">
        <v>2</v>
      </c>
      <c r="L41" s="10">
        <v>2</v>
      </c>
      <c r="M41" s="10">
        <v>2</v>
      </c>
      <c r="N41" s="10">
        <v>4</v>
      </c>
      <c r="O41" s="11">
        <f t="shared" si="0"/>
        <v>23</v>
      </c>
    </row>
    <row r="42" spans="2:15" x14ac:dyDescent="0.3">
      <c r="B42" s="14"/>
      <c r="C42" s="14"/>
      <c r="D42" s="10" t="s">
        <v>84</v>
      </c>
      <c r="E42" s="10">
        <v>3</v>
      </c>
      <c r="F42" s="10">
        <v>2</v>
      </c>
      <c r="G42" s="10">
        <v>3</v>
      </c>
      <c r="H42" s="10">
        <v>3</v>
      </c>
      <c r="I42" s="10">
        <v>4</v>
      </c>
      <c r="J42" s="10">
        <v>4</v>
      </c>
      <c r="K42" s="10">
        <v>3</v>
      </c>
      <c r="L42" s="10">
        <v>3</v>
      </c>
      <c r="M42" s="10">
        <v>4</v>
      </c>
      <c r="N42" s="10">
        <v>5</v>
      </c>
      <c r="O42" s="11">
        <f t="shared" si="0"/>
        <v>34</v>
      </c>
    </row>
    <row r="43" spans="2:15" x14ac:dyDescent="0.3">
      <c r="B43" s="14"/>
      <c r="C43" s="14" t="s">
        <v>85</v>
      </c>
      <c r="D43" s="10" t="s">
        <v>86</v>
      </c>
      <c r="E43" s="10">
        <v>3</v>
      </c>
      <c r="F43" s="10">
        <v>3</v>
      </c>
      <c r="G43" s="10">
        <v>2</v>
      </c>
      <c r="H43" s="10">
        <v>1</v>
      </c>
      <c r="I43" s="10">
        <v>2</v>
      </c>
      <c r="J43" s="10">
        <v>2</v>
      </c>
      <c r="K43" s="10">
        <v>3</v>
      </c>
      <c r="L43" s="10">
        <v>3</v>
      </c>
      <c r="M43" s="10">
        <v>2</v>
      </c>
      <c r="N43" s="10">
        <v>3</v>
      </c>
      <c r="O43" s="11">
        <f t="shared" si="0"/>
        <v>24</v>
      </c>
    </row>
    <row r="44" spans="2:15" x14ac:dyDescent="0.3">
      <c r="B44" s="14"/>
      <c r="C44" s="15"/>
      <c r="D44" s="39" t="s">
        <v>87</v>
      </c>
      <c r="E44" s="39">
        <v>3</v>
      </c>
      <c r="F44" s="39">
        <v>4</v>
      </c>
      <c r="G44" s="39">
        <v>6</v>
      </c>
      <c r="H44" s="39">
        <v>3</v>
      </c>
      <c r="I44" s="39">
        <v>3</v>
      </c>
      <c r="J44" s="39">
        <v>3</v>
      </c>
      <c r="K44" s="39">
        <v>4</v>
      </c>
      <c r="L44" s="39">
        <v>4</v>
      </c>
      <c r="M44" s="39">
        <v>5</v>
      </c>
      <c r="N44" s="39">
        <v>4</v>
      </c>
      <c r="O44" s="12">
        <f t="shared" si="0"/>
        <v>39</v>
      </c>
    </row>
    <row r="45" spans="2:15" x14ac:dyDescent="0.3">
      <c r="B45" s="15"/>
      <c r="C45" s="16" t="s">
        <v>15</v>
      </c>
      <c r="D45" s="17"/>
      <c r="E45" s="17">
        <f>SUM(E34:E44)</f>
        <v>30</v>
      </c>
      <c r="F45" s="17">
        <f t="shared" ref="F45:N45" si="7">SUM(F34:F44)</f>
        <v>34</v>
      </c>
      <c r="G45" s="17">
        <f t="shared" si="7"/>
        <v>39</v>
      </c>
      <c r="H45" s="17">
        <f t="shared" si="7"/>
        <v>36</v>
      </c>
      <c r="I45" s="17">
        <f t="shared" si="7"/>
        <v>36</v>
      </c>
      <c r="J45" s="17">
        <f t="shared" si="7"/>
        <v>39</v>
      </c>
      <c r="K45" s="17">
        <f t="shared" si="7"/>
        <v>45</v>
      </c>
      <c r="L45" s="17">
        <f t="shared" si="7"/>
        <v>45</v>
      </c>
      <c r="M45" s="17">
        <f t="shared" si="7"/>
        <v>50</v>
      </c>
      <c r="N45" s="17">
        <f t="shared" si="7"/>
        <v>61</v>
      </c>
      <c r="O45" s="18">
        <f t="shared" si="0"/>
        <v>415</v>
      </c>
    </row>
    <row r="46" spans="2:15" x14ac:dyDescent="0.3">
      <c r="B46" s="13" t="s">
        <v>88</v>
      </c>
      <c r="C46" s="13" t="s">
        <v>89</v>
      </c>
      <c r="D46" s="38" t="s">
        <v>90</v>
      </c>
      <c r="E46" s="38">
        <v>2</v>
      </c>
      <c r="F46" s="38">
        <v>3</v>
      </c>
      <c r="G46" s="38">
        <v>3</v>
      </c>
      <c r="H46" s="38">
        <v>3</v>
      </c>
      <c r="I46" s="38">
        <v>2</v>
      </c>
      <c r="J46" s="38">
        <v>2</v>
      </c>
      <c r="K46" s="38">
        <v>4</v>
      </c>
      <c r="L46" s="38">
        <v>2</v>
      </c>
      <c r="M46" s="38">
        <v>3</v>
      </c>
      <c r="N46" s="38">
        <v>2</v>
      </c>
      <c r="O46" s="9">
        <f t="shared" si="0"/>
        <v>26</v>
      </c>
    </row>
    <row r="47" spans="2:15" x14ac:dyDescent="0.3">
      <c r="B47" s="14"/>
      <c r="C47" s="14" t="s">
        <v>91</v>
      </c>
      <c r="D47" s="10" t="s">
        <v>92</v>
      </c>
      <c r="E47" s="10">
        <v>3</v>
      </c>
      <c r="F47" s="10">
        <v>4</v>
      </c>
      <c r="G47" s="10">
        <v>3</v>
      </c>
      <c r="H47" s="10">
        <v>3</v>
      </c>
      <c r="I47" s="10">
        <v>3</v>
      </c>
      <c r="J47" s="10">
        <v>2</v>
      </c>
      <c r="K47" s="10">
        <v>2</v>
      </c>
      <c r="L47" s="10">
        <v>4</v>
      </c>
      <c r="M47" s="10">
        <v>3</v>
      </c>
      <c r="N47" s="10">
        <v>4</v>
      </c>
      <c r="O47" s="11">
        <f t="shared" si="0"/>
        <v>31</v>
      </c>
    </row>
    <row r="48" spans="2:15" x14ac:dyDescent="0.3">
      <c r="B48" s="14"/>
      <c r="C48" s="14" t="s">
        <v>93</v>
      </c>
      <c r="D48" s="10" t="s">
        <v>94</v>
      </c>
      <c r="E48" s="10">
        <v>2</v>
      </c>
      <c r="F48" s="10">
        <v>2</v>
      </c>
      <c r="G48" s="10">
        <v>2</v>
      </c>
      <c r="H48" s="10">
        <v>4</v>
      </c>
      <c r="I48" s="10">
        <v>6</v>
      </c>
      <c r="J48" s="10">
        <v>5</v>
      </c>
      <c r="K48" s="10">
        <v>3</v>
      </c>
      <c r="L48" s="10">
        <v>4</v>
      </c>
      <c r="M48" s="10">
        <v>3</v>
      </c>
      <c r="N48" s="10">
        <v>5</v>
      </c>
      <c r="O48" s="11">
        <f t="shared" si="0"/>
        <v>36</v>
      </c>
    </row>
    <row r="49" spans="2:15" x14ac:dyDescent="0.3">
      <c r="B49" s="14"/>
      <c r="C49" s="14"/>
      <c r="D49" s="10" t="s">
        <v>95</v>
      </c>
      <c r="E49" s="10">
        <v>2</v>
      </c>
      <c r="F49" s="10">
        <v>2</v>
      </c>
      <c r="G49" s="10">
        <v>2</v>
      </c>
      <c r="H49" s="10">
        <v>2</v>
      </c>
      <c r="I49" s="10">
        <v>4</v>
      </c>
      <c r="J49" s="10">
        <v>6</v>
      </c>
      <c r="K49" s="10">
        <v>6</v>
      </c>
      <c r="L49" s="10">
        <v>5</v>
      </c>
      <c r="M49" s="10">
        <v>5</v>
      </c>
      <c r="N49" s="10">
        <v>4</v>
      </c>
      <c r="O49" s="11">
        <f t="shared" si="0"/>
        <v>38</v>
      </c>
    </row>
    <row r="50" spans="2:15" x14ac:dyDescent="0.3">
      <c r="B50" s="14"/>
      <c r="C50" s="14" t="s">
        <v>96</v>
      </c>
      <c r="D50" s="10" t="s">
        <v>97</v>
      </c>
      <c r="E50" s="10">
        <v>3</v>
      </c>
      <c r="F50" s="10">
        <v>5</v>
      </c>
      <c r="G50" s="10">
        <v>5</v>
      </c>
      <c r="H50" s="10">
        <v>4</v>
      </c>
      <c r="I50" s="10">
        <v>5</v>
      </c>
      <c r="J50" s="10">
        <v>4</v>
      </c>
      <c r="K50" s="10">
        <v>4</v>
      </c>
      <c r="L50" s="10">
        <v>7</v>
      </c>
      <c r="M50" s="10">
        <v>5</v>
      </c>
      <c r="N50" s="10">
        <v>7</v>
      </c>
      <c r="O50" s="11">
        <f t="shared" si="0"/>
        <v>49</v>
      </c>
    </row>
    <row r="51" spans="2:15" x14ac:dyDescent="0.3">
      <c r="B51" s="14"/>
      <c r="C51" s="15" t="s">
        <v>98</v>
      </c>
      <c r="D51" s="39" t="s">
        <v>99</v>
      </c>
      <c r="E51" s="39">
        <v>3</v>
      </c>
      <c r="F51" s="39">
        <v>5</v>
      </c>
      <c r="G51" s="39">
        <v>3</v>
      </c>
      <c r="H51" s="39">
        <v>3</v>
      </c>
      <c r="I51" s="39">
        <v>5</v>
      </c>
      <c r="J51" s="39">
        <v>3</v>
      </c>
      <c r="K51" s="39">
        <v>4</v>
      </c>
      <c r="L51" s="39">
        <v>3</v>
      </c>
      <c r="M51" s="39">
        <v>5</v>
      </c>
      <c r="N51" s="39">
        <v>7</v>
      </c>
      <c r="O51" s="12">
        <f t="shared" si="0"/>
        <v>41</v>
      </c>
    </row>
    <row r="52" spans="2:15" x14ac:dyDescent="0.3">
      <c r="B52" s="14"/>
      <c r="C52" s="16" t="s">
        <v>15</v>
      </c>
      <c r="D52" s="17"/>
      <c r="E52" s="17">
        <f>SUM(E46:E51)</f>
        <v>15</v>
      </c>
      <c r="F52" s="17">
        <f t="shared" ref="F52:N52" si="8">SUM(F46:F51)</f>
        <v>21</v>
      </c>
      <c r="G52" s="17">
        <f t="shared" si="8"/>
        <v>18</v>
      </c>
      <c r="H52" s="17">
        <f t="shared" si="8"/>
        <v>19</v>
      </c>
      <c r="I52" s="17">
        <f t="shared" si="8"/>
        <v>25</v>
      </c>
      <c r="J52" s="17">
        <f t="shared" si="8"/>
        <v>22</v>
      </c>
      <c r="K52" s="17">
        <f t="shared" si="8"/>
        <v>23</v>
      </c>
      <c r="L52" s="17">
        <f t="shared" si="8"/>
        <v>25</v>
      </c>
      <c r="M52" s="17">
        <f t="shared" si="8"/>
        <v>24</v>
      </c>
      <c r="N52" s="17">
        <f t="shared" si="8"/>
        <v>29</v>
      </c>
      <c r="O52" s="18">
        <f t="shared" si="0"/>
        <v>221</v>
      </c>
    </row>
    <row r="53" spans="2:15" x14ac:dyDescent="0.3">
      <c r="B53" s="13" t="s">
        <v>100</v>
      </c>
      <c r="C53" s="13" t="s">
        <v>101</v>
      </c>
      <c r="D53" s="38" t="s">
        <v>102</v>
      </c>
      <c r="E53" s="38">
        <v>5</v>
      </c>
      <c r="F53" s="38">
        <v>8</v>
      </c>
      <c r="G53" s="38">
        <v>10</v>
      </c>
      <c r="H53" s="38">
        <v>9</v>
      </c>
      <c r="I53" s="38">
        <v>7</v>
      </c>
      <c r="J53" s="38">
        <v>7</v>
      </c>
      <c r="K53" s="38">
        <v>6</v>
      </c>
      <c r="L53" s="38">
        <v>7</v>
      </c>
      <c r="M53" s="38">
        <v>11</v>
      </c>
      <c r="N53" s="38">
        <v>11</v>
      </c>
      <c r="O53" s="9">
        <f t="shared" si="0"/>
        <v>81</v>
      </c>
    </row>
    <row r="54" spans="2:15" x14ac:dyDescent="0.3">
      <c r="B54" s="14"/>
      <c r="C54" s="14"/>
      <c r="D54" s="10" t="s">
        <v>103</v>
      </c>
      <c r="E54" s="10">
        <v>1</v>
      </c>
      <c r="F54" s="10">
        <v>2</v>
      </c>
      <c r="G54" s="10">
        <v>2</v>
      </c>
      <c r="H54" s="10">
        <v>2</v>
      </c>
      <c r="I54" s="10">
        <v>2</v>
      </c>
      <c r="J54" s="10">
        <v>3</v>
      </c>
      <c r="K54" s="10">
        <v>3</v>
      </c>
      <c r="L54" s="10">
        <v>3</v>
      </c>
      <c r="M54" s="10">
        <v>2</v>
      </c>
      <c r="N54" s="10">
        <v>3</v>
      </c>
      <c r="O54" s="11">
        <f t="shared" si="0"/>
        <v>23</v>
      </c>
    </row>
    <row r="55" spans="2:15" x14ac:dyDescent="0.3">
      <c r="B55" s="14"/>
      <c r="C55" s="14" t="s">
        <v>104</v>
      </c>
      <c r="D55" s="10" t="s">
        <v>105</v>
      </c>
      <c r="E55" s="10">
        <v>5</v>
      </c>
      <c r="F55" s="10">
        <v>5</v>
      </c>
      <c r="G55" s="10">
        <v>7</v>
      </c>
      <c r="H55" s="10">
        <v>7</v>
      </c>
      <c r="I55" s="10">
        <v>7</v>
      </c>
      <c r="J55" s="10">
        <v>6</v>
      </c>
      <c r="K55" s="10">
        <v>9</v>
      </c>
      <c r="L55" s="10">
        <v>7</v>
      </c>
      <c r="M55" s="10">
        <v>7</v>
      </c>
      <c r="N55" s="10">
        <v>8</v>
      </c>
      <c r="O55" s="11">
        <f t="shared" si="0"/>
        <v>68</v>
      </c>
    </row>
    <row r="56" spans="2:15" x14ac:dyDescent="0.3">
      <c r="B56" s="14"/>
      <c r="C56" s="14"/>
      <c r="D56" s="10" t="s">
        <v>106</v>
      </c>
      <c r="E56" s="10">
        <v>2</v>
      </c>
      <c r="F56" s="10">
        <v>2</v>
      </c>
      <c r="G56" s="10">
        <v>2</v>
      </c>
      <c r="H56" s="10">
        <v>2</v>
      </c>
      <c r="I56" s="10">
        <v>2</v>
      </c>
      <c r="J56" s="10">
        <v>3</v>
      </c>
      <c r="K56" s="10">
        <v>2</v>
      </c>
      <c r="L56" s="10">
        <v>2</v>
      </c>
      <c r="M56" s="10">
        <v>2</v>
      </c>
      <c r="N56" s="10">
        <v>5</v>
      </c>
      <c r="O56" s="11">
        <f t="shared" si="0"/>
        <v>24</v>
      </c>
    </row>
    <row r="57" spans="2:15" x14ac:dyDescent="0.3">
      <c r="B57" s="14"/>
      <c r="C57" s="14" t="s">
        <v>107</v>
      </c>
      <c r="D57" s="10" t="s">
        <v>108</v>
      </c>
      <c r="E57" s="10">
        <v>3</v>
      </c>
      <c r="F57" s="10">
        <v>5</v>
      </c>
      <c r="G57" s="10">
        <v>5</v>
      </c>
      <c r="H57" s="10">
        <v>5</v>
      </c>
      <c r="I57" s="10">
        <v>6</v>
      </c>
      <c r="J57" s="10">
        <v>6</v>
      </c>
      <c r="K57" s="10">
        <v>5</v>
      </c>
      <c r="L57" s="10">
        <v>5</v>
      </c>
      <c r="M57" s="10">
        <v>7</v>
      </c>
      <c r="N57" s="10">
        <v>8</v>
      </c>
      <c r="O57" s="11">
        <f t="shared" si="0"/>
        <v>55</v>
      </c>
    </row>
    <row r="58" spans="2:15" x14ac:dyDescent="0.3">
      <c r="B58" s="14"/>
      <c r="C58" s="15"/>
      <c r="D58" s="39" t="s">
        <v>109</v>
      </c>
      <c r="E58" s="39">
        <v>2</v>
      </c>
      <c r="F58" s="39">
        <v>3</v>
      </c>
      <c r="G58" s="39">
        <v>3</v>
      </c>
      <c r="H58" s="39">
        <v>4</v>
      </c>
      <c r="I58" s="39">
        <v>2</v>
      </c>
      <c r="J58" s="39">
        <v>2</v>
      </c>
      <c r="K58" s="39">
        <v>2</v>
      </c>
      <c r="L58" s="39">
        <v>3</v>
      </c>
      <c r="M58" s="39">
        <v>3</v>
      </c>
      <c r="N58" s="39">
        <v>4</v>
      </c>
      <c r="O58" s="12">
        <f t="shared" si="0"/>
        <v>28</v>
      </c>
    </row>
    <row r="59" spans="2:15" x14ac:dyDescent="0.3">
      <c r="B59" s="14"/>
      <c r="C59" s="16" t="s">
        <v>15</v>
      </c>
      <c r="D59" s="17"/>
      <c r="E59" s="17">
        <f>SUM(E53:E58)</f>
        <v>18</v>
      </c>
      <c r="F59" s="17">
        <f t="shared" ref="F59:N59" si="9">SUM(F53:F58)</f>
        <v>25</v>
      </c>
      <c r="G59" s="17">
        <f t="shared" si="9"/>
        <v>29</v>
      </c>
      <c r="H59" s="17">
        <f t="shared" si="9"/>
        <v>29</v>
      </c>
      <c r="I59" s="17">
        <f t="shared" si="9"/>
        <v>26</v>
      </c>
      <c r="J59" s="17">
        <f t="shared" si="9"/>
        <v>27</v>
      </c>
      <c r="K59" s="17">
        <f t="shared" si="9"/>
        <v>27</v>
      </c>
      <c r="L59" s="17">
        <f t="shared" si="9"/>
        <v>27</v>
      </c>
      <c r="M59" s="17">
        <f t="shared" si="9"/>
        <v>32</v>
      </c>
      <c r="N59" s="17">
        <f t="shared" si="9"/>
        <v>39</v>
      </c>
      <c r="O59" s="18">
        <f t="shared" si="0"/>
        <v>279</v>
      </c>
    </row>
    <row r="60" spans="2:15" x14ac:dyDescent="0.3">
      <c r="B60" s="13" t="s">
        <v>110</v>
      </c>
      <c r="C60" s="13" t="s">
        <v>111</v>
      </c>
      <c r="D60" s="38" t="s">
        <v>112</v>
      </c>
      <c r="E60" s="38">
        <v>3</v>
      </c>
      <c r="F60" s="38">
        <v>3</v>
      </c>
      <c r="G60" s="38">
        <v>3</v>
      </c>
      <c r="H60" s="38">
        <v>4</v>
      </c>
      <c r="I60" s="38">
        <v>4</v>
      </c>
      <c r="J60" s="38">
        <v>3</v>
      </c>
      <c r="K60" s="38">
        <v>3</v>
      </c>
      <c r="L60" s="38">
        <v>3</v>
      </c>
      <c r="M60" s="38">
        <v>3</v>
      </c>
      <c r="N60" s="38">
        <v>7</v>
      </c>
      <c r="O60" s="9">
        <f t="shared" si="0"/>
        <v>36</v>
      </c>
    </row>
    <row r="61" spans="2:15" x14ac:dyDescent="0.3">
      <c r="B61" s="14"/>
      <c r="C61" s="14" t="s">
        <v>113</v>
      </c>
      <c r="D61" s="10" t="s">
        <v>114</v>
      </c>
      <c r="E61" s="10" t="s">
        <v>31</v>
      </c>
      <c r="F61" s="10">
        <v>4</v>
      </c>
      <c r="G61" s="10">
        <v>3</v>
      </c>
      <c r="H61" s="10" t="s">
        <v>31</v>
      </c>
      <c r="I61" s="10">
        <v>5</v>
      </c>
      <c r="J61" s="10">
        <v>3</v>
      </c>
      <c r="K61" s="10" t="s">
        <v>31</v>
      </c>
      <c r="L61" s="10">
        <v>4</v>
      </c>
      <c r="M61" s="10">
        <v>2</v>
      </c>
      <c r="N61" s="10">
        <v>5</v>
      </c>
      <c r="O61" s="11">
        <f t="shared" si="0"/>
        <v>26</v>
      </c>
    </row>
    <row r="62" spans="2:15" x14ac:dyDescent="0.3">
      <c r="B62" s="14"/>
      <c r="C62" s="14" t="s">
        <v>115</v>
      </c>
      <c r="D62" s="10" t="s">
        <v>116</v>
      </c>
      <c r="E62" s="10">
        <v>2</v>
      </c>
      <c r="F62" s="10">
        <v>3</v>
      </c>
      <c r="G62" s="10">
        <v>2</v>
      </c>
      <c r="H62" s="10">
        <v>5</v>
      </c>
      <c r="I62" s="10">
        <v>2</v>
      </c>
      <c r="J62" s="10">
        <v>5</v>
      </c>
      <c r="K62" s="10">
        <v>3</v>
      </c>
      <c r="L62" s="10">
        <v>4</v>
      </c>
      <c r="M62" s="10">
        <v>4</v>
      </c>
      <c r="N62" s="10">
        <v>13</v>
      </c>
      <c r="O62" s="11">
        <f t="shared" si="0"/>
        <v>43</v>
      </c>
    </row>
    <row r="63" spans="2:15" x14ac:dyDescent="0.3">
      <c r="B63" s="14"/>
      <c r="C63" s="15" t="s">
        <v>117</v>
      </c>
      <c r="D63" s="39" t="s">
        <v>118</v>
      </c>
      <c r="E63" s="39" t="s">
        <v>31</v>
      </c>
      <c r="F63" s="39" t="s">
        <v>31</v>
      </c>
      <c r="G63" s="39" t="s">
        <v>31</v>
      </c>
      <c r="H63" s="39">
        <v>1</v>
      </c>
      <c r="I63" s="39">
        <v>2</v>
      </c>
      <c r="J63" s="39">
        <v>2</v>
      </c>
      <c r="K63" s="39">
        <v>3</v>
      </c>
      <c r="L63" s="39">
        <v>3</v>
      </c>
      <c r="M63" s="39">
        <v>3</v>
      </c>
      <c r="N63" s="39">
        <v>4</v>
      </c>
      <c r="O63" s="12">
        <f t="shared" si="0"/>
        <v>18</v>
      </c>
    </row>
    <row r="64" spans="2:15" x14ac:dyDescent="0.3">
      <c r="B64" s="14"/>
      <c r="C64" s="20" t="s">
        <v>15</v>
      </c>
      <c r="D64" s="17"/>
      <c r="E64" s="17">
        <f>SUM(E60:E63)</f>
        <v>5</v>
      </c>
      <c r="F64" s="17">
        <f t="shared" ref="F64:N64" si="10">SUM(F60:F63)</f>
        <v>10</v>
      </c>
      <c r="G64" s="17">
        <f t="shared" si="10"/>
        <v>8</v>
      </c>
      <c r="H64" s="17">
        <f t="shared" si="10"/>
        <v>10</v>
      </c>
      <c r="I64" s="17">
        <f t="shared" si="10"/>
        <v>13</v>
      </c>
      <c r="J64" s="17">
        <f t="shared" si="10"/>
        <v>13</v>
      </c>
      <c r="K64" s="17">
        <f t="shared" si="10"/>
        <v>9</v>
      </c>
      <c r="L64" s="17">
        <f t="shared" si="10"/>
        <v>14</v>
      </c>
      <c r="M64" s="17">
        <f t="shared" si="10"/>
        <v>12</v>
      </c>
      <c r="N64" s="17">
        <f t="shared" si="10"/>
        <v>29</v>
      </c>
      <c r="O64" s="18">
        <f t="shared" si="0"/>
        <v>123</v>
      </c>
    </row>
    <row r="65" spans="2:15" x14ac:dyDescent="0.3">
      <c r="B65" s="13" t="s">
        <v>119</v>
      </c>
      <c r="C65" s="13" t="s">
        <v>120</v>
      </c>
      <c r="D65" s="38" t="s">
        <v>121</v>
      </c>
      <c r="E65" s="38">
        <v>4</v>
      </c>
      <c r="F65" s="38">
        <v>4</v>
      </c>
      <c r="G65" s="38">
        <v>4</v>
      </c>
      <c r="H65" s="38">
        <v>4</v>
      </c>
      <c r="I65" s="38">
        <v>4</v>
      </c>
      <c r="J65" s="38">
        <v>4</v>
      </c>
      <c r="K65" s="38">
        <v>4</v>
      </c>
      <c r="L65" s="38">
        <v>4</v>
      </c>
      <c r="M65" s="38">
        <v>4</v>
      </c>
      <c r="N65" s="38">
        <v>4</v>
      </c>
      <c r="O65" s="9">
        <f t="shared" si="0"/>
        <v>40</v>
      </c>
    </row>
    <row r="66" spans="2:15" x14ac:dyDescent="0.3">
      <c r="B66" s="14"/>
      <c r="C66" s="14"/>
      <c r="D66" s="10" t="s">
        <v>122</v>
      </c>
      <c r="E66" s="10">
        <v>4</v>
      </c>
      <c r="F66" s="10">
        <v>4</v>
      </c>
      <c r="G66" s="10">
        <v>5</v>
      </c>
      <c r="H66" s="10">
        <v>5</v>
      </c>
      <c r="I66" s="10">
        <v>5</v>
      </c>
      <c r="J66" s="10">
        <v>5</v>
      </c>
      <c r="K66" s="10">
        <v>5</v>
      </c>
      <c r="L66" s="10">
        <v>5</v>
      </c>
      <c r="M66" s="10">
        <v>5</v>
      </c>
      <c r="N66" s="10">
        <v>5</v>
      </c>
      <c r="O66" s="11">
        <f t="shared" si="0"/>
        <v>48</v>
      </c>
    </row>
    <row r="67" spans="2:15" x14ac:dyDescent="0.3">
      <c r="B67" s="14"/>
      <c r="C67" s="14"/>
      <c r="D67" s="10" t="s">
        <v>123</v>
      </c>
      <c r="E67" s="10">
        <v>1</v>
      </c>
      <c r="F67" s="10">
        <v>1</v>
      </c>
      <c r="G67" s="10">
        <v>2</v>
      </c>
      <c r="H67" s="10">
        <v>3</v>
      </c>
      <c r="I67" s="10">
        <v>3</v>
      </c>
      <c r="J67" s="10">
        <v>3</v>
      </c>
      <c r="K67" s="10">
        <v>3</v>
      </c>
      <c r="L67" s="10">
        <v>3</v>
      </c>
      <c r="M67" s="10">
        <v>3</v>
      </c>
      <c r="N67" s="10">
        <v>3</v>
      </c>
      <c r="O67" s="11">
        <f t="shared" si="0"/>
        <v>25</v>
      </c>
    </row>
    <row r="68" spans="2:15" x14ac:dyDescent="0.3">
      <c r="B68" s="14"/>
      <c r="C68" s="14" t="s">
        <v>124</v>
      </c>
      <c r="D68" s="10" t="s">
        <v>125</v>
      </c>
      <c r="E68" s="10">
        <v>3</v>
      </c>
      <c r="F68" s="10">
        <v>3</v>
      </c>
      <c r="G68" s="10">
        <v>3</v>
      </c>
      <c r="H68" s="10">
        <v>3</v>
      </c>
      <c r="I68" s="10">
        <v>3</v>
      </c>
      <c r="J68" s="10">
        <v>3</v>
      </c>
      <c r="K68" s="10">
        <v>3</v>
      </c>
      <c r="L68" s="10">
        <v>3</v>
      </c>
      <c r="M68" s="10">
        <v>3</v>
      </c>
      <c r="N68" s="10">
        <v>3</v>
      </c>
      <c r="O68" s="11">
        <f t="shared" si="0"/>
        <v>30</v>
      </c>
    </row>
    <row r="69" spans="2:15" x14ac:dyDescent="0.3">
      <c r="B69" s="14"/>
      <c r="C69" s="14"/>
      <c r="D69" s="10" t="s">
        <v>126</v>
      </c>
      <c r="E69" s="10">
        <v>1</v>
      </c>
      <c r="F69" s="10">
        <v>1</v>
      </c>
      <c r="G69" s="10">
        <v>1</v>
      </c>
      <c r="H69" s="10">
        <v>2</v>
      </c>
      <c r="I69" s="10">
        <v>2</v>
      </c>
      <c r="J69" s="10">
        <v>2</v>
      </c>
      <c r="K69" s="10">
        <v>2</v>
      </c>
      <c r="L69" s="10">
        <v>2</v>
      </c>
      <c r="M69" s="10">
        <v>2</v>
      </c>
      <c r="N69" s="10">
        <v>2</v>
      </c>
      <c r="O69" s="11">
        <f t="shared" si="0"/>
        <v>17</v>
      </c>
    </row>
    <row r="70" spans="2:15" x14ac:dyDescent="0.3">
      <c r="B70" s="14"/>
      <c r="C70" s="14" t="s">
        <v>127</v>
      </c>
      <c r="D70" s="10" t="s">
        <v>128</v>
      </c>
      <c r="E70" s="10">
        <v>1</v>
      </c>
      <c r="F70" s="10">
        <v>1</v>
      </c>
      <c r="G70" s="10">
        <v>1</v>
      </c>
      <c r="H70" s="10">
        <v>1</v>
      </c>
      <c r="I70" s="10">
        <v>1</v>
      </c>
      <c r="J70" s="10">
        <v>1</v>
      </c>
      <c r="K70" s="10">
        <v>1</v>
      </c>
      <c r="L70" s="10">
        <v>1</v>
      </c>
      <c r="M70" s="10">
        <v>1</v>
      </c>
      <c r="N70" s="10">
        <v>1</v>
      </c>
      <c r="O70" s="11">
        <f t="shared" si="0"/>
        <v>10</v>
      </c>
    </row>
    <row r="71" spans="2:15" x14ac:dyDescent="0.3">
      <c r="B71" s="14"/>
      <c r="C71" s="14" t="s">
        <v>129</v>
      </c>
      <c r="D71" s="10" t="s">
        <v>130</v>
      </c>
      <c r="E71" s="10">
        <v>1</v>
      </c>
      <c r="F71" s="10">
        <v>1</v>
      </c>
      <c r="G71" s="10">
        <v>1</v>
      </c>
      <c r="H71" s="10">
        <v>1</v>
      </c>
      <c r="I71" s="10">
        <v>1</v>
      </c>
      <c r="J71" s="10">
        <v>1</v>
      </c>
      <c r="K71" s="10">
        <v>1</v>
      </c>
      <c r="L71" s="10">
        <v>1</v>
      </c>
      <c r="M71" s="10">
        <v>1</v>
      </c>
      <c r="N71" s="10">
        <v>1</v>
      </c>
      <c r="O71" s="11">
        <f t="shared" si="0"/>
        <v>10</v>
      </c>
    </row>
    <row r="72" spans="2:15" x14ac:dyDescent="0.3">
      <c r="B72" s="14"/>
      <c r="C72" s="15"/>
      <c r="D72" s="39" t="s">
        <v>131</v>
      </c>
      <c r="E72" s="39">
        <v>1</v>
      </c>
      <c r="F72" s="39">
        <v>1</v>
      </c>
      <c r="G72" s="39">
        <v>1</v>
      </c>
      <c r="H72" s="39">
        <v>1</v>
      </c>
      <c r="I72" s="39">
        <v>1</v>
      </c>
      <c r="J72" s="39">
        <v>1</v>
      </c>
      <c r="K72" s="39">
        <v>1</v>
      </c>
      <c r="L72" s="39">
        <v>2</v>
      </c>
      <c r="M72" s="39">
        <v>2</v>
      </c>
      <c r="N72" s="39">
        <v>2</v>
      </c>
      <c r="O72" s="12">
        <f t="shared" si="0"/>
        <v>13</v>
      </c>
    </row>
    <row r="73" spans="2:15" x14ac:dyDescent="0.3">
      <c r="B73" s="14"/>
      <c r="C73" s="16" t="s">
        <v>15</v>
      </c>
      <c r="D73" s="17"/>
      <c r="E73" s="17">
        <f>SUM(E65:E72)</f>
        <v>16</v>
      </c>
      <c r="F73" s="17">
        <f t="shared" ref="F73:N73" si="11">SUM(F65:F72)</f>
        <v>16</v>
      </c>
      <c r="G73" s="17">
        <f t="shared" si="11"/>
        <v>18</v>
      </c>
      <c r="H73" s="17">
        <f t="shared" si="11"/>
        <v>20</v>
      </c>
      <c r="I73" s="17">
        <f t="shared" si="11"/>
        <v>20</v>
      </c>
      <c r="J73" s="17">
        <f t="shared" si="11"/>
        <v>20</v>
      </c>
      <c r="K73" s="17">
        <f t="shared" si="11"/>
        <v>20</v>
      </c>
      <c r="L73" s="17">
        <f t="shared" si="11"/>
        <v>21</v>
      </c>
      <c r="M73" s="17">
        <f t="shared" si="11"/>
        <v>21</v>
      </c>
      <c r="N73" s="17">
        <f t="shared" si="11"/>
        <v>21</v>
      </c>
      <c r="O73" s="18">
        <f t="shared" si="0"/>
        <v>193</v>
      </c>
    </row>
    <row r="74" spans="2:15" ht="28.5" customHeight="1" x14ac:dyDescent="0.3">
      <c r="B74" s="19" t="s">
        <v>132</v>
      </c>
      <c r="C74" s="19"/>
      <c r="D74" s="17">
        <f>COUNTA(D5:D72)</f>
        <v>61</v>
      </c>
      <c r="E74" s="17">
        <f t="shared" ref="E74:N74" si="12">SUM(E10,E22,E33,E45,E52,E59,E64,E73)</f>
        <v>131</v>
      </c>
      <c r="F74" s="17">
        <f t="shared" si="12"/>
        <v>165</v>
      </c>
      <c r="G74" s="17">
        <f t="shared" si="12"/>
        <v>197</v>
      </c>
      <c r="H74" s="17">
        <f t="shared" si="12"/>
        <v>190</v>
      </c>
      <c r="I74" s="17">
        <f t="shared" si="12"/>
        <v>204</v>
      </c>
      <c r="J74" s="17">
        <f t="shared" si="12"/>
        <v>206</v>
      </c>
      <c r="K74" s="17">
        <f t="shared" si="12"/>
        <v>220</v>
      </c>
      <c r="L74" s="17">
        <f t="shared" si="12"/>
        <v>239</v>
      </c>
      <c r="M74" s="17">
        <f t="shared" si="12"/>
        <v>246</v>
      </c>
      <c r="N74" s="17">
        <f t="shared" si="12"/>
        <v>215</v>
      </c>
      <c r="O74" s="17">
        <f t="shared" si="0"/>
        <v>2013</v>
      </c>
    </row>
  </sheetData>
  <mergeCells count="7">
    <mergeCell ref="R3:T3"/>
    <mergeCell ref="B2:O2"/>
    <mergeCell ref="B3:B4"/>
    <mergeCell ref="C3:C4"/>
    <mergeCell ref="D3:D4"/>
    <mergeCell ref="E3:O3"/>
    <mergeCell ref="Q3:Q4"/>
  </mergeCells>
  <pageMargins left="0.31496062992125984" right="0.11811023622047245" top="0.74803149606299213" bottom="0.55118110236220474" header="0.31496062992125984" footer="0.31496062992125984"/>
  <pageSetup paperSize="9" orientation="landscape" horizontalDpi="4294967293" verticalDpi="0" r:id="rId1"/>
  <rowBreaks count="2" manualBreakCount="2">
    <brk id="22" min="1" max="14" man="1"/>
    <brk id="45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80"/>
  <sheetViews>
    <sheetView workbookViewId="0">
      <pane xSplit="2" ySplit="4" topLeftCell="D5" activePane="bottomRight" state="frozen"/>
      <selection pane="topRight" activeCell="C1" sqref="C1"/>
      <selection pane="bottomLeft" activeCell="A4" sqref="A4"/>
      <selection pane="bottomRight" activeCell="E5" sqref="E5"/>
    </sheetView>
  </sheetViews>
  <sheetFormatPr defaultRowHeight="14" x14ac:dyDescent="0.3"/>
  <cols>
    <col min="1" max="1" width="3" customWidth="1"/>
    <col min="2" max="2" width="24.5" customWidth="1"/>
    <col min="3" max="3" width="38" customWidth="1"/>
    <col min="4" max="4" width="10.25" customWidth="1"/>
    <col min="5" max="14" width="5.08203125" customWidth="1"/>
    <col min="15" max="15" width="6.58203125" customWidth="1"/>
    <col min="16" max="16" width="2.83203125" customWidth="1"/>
    <col min="17" max="17" width="15.75" customWidth="1"/>
    <col min="20" max="20" width="10" customWidth="1"/>
  </cols>
  <sheetData>
    <row r="2" spans="2:20" ht="23.25" customHeight="1" x14ac:dyDescent="0.3">
      <c r="B2" s="43" t="s">
        <v>133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2:20" ht="18.75" customHeight="1" x14ac:dyDescent="0.3">
      <c r="B3" s="44" t="s">
        <v>12</v>
      </c>
      <c r="C3" s="44" t="s">
        <v>13</v>
      </c>
      <c r="D3" s="46" t="s">
        <v>0</v>
      </c>
      <c r="E3" s="48" t="s">
        <v>11</v>
      </c>
      <c r="F3" s="48"/>
      <c r="G3" s="48"/>
      <c r="H3" s="48"/>
      <c r="I3" s="48"/>
      <c r="J3" s="48"/>
      <c r="K3" s="48"/>
      <c r="L3" s="48"/>
      <c r="M3" s="48"/>
      <c r="N3" s="48"/>
      <c r="O3" s="48"/>
      <c r="Q3" s="48" t="s">
        <v>138</v>
      </c>
      <c r="R3" s="40" t="s">
        <v>134</v>
      </c>
      <c r="S3" s="41"/>
      <c r="T3" s="42"/>
    </row>
    <row r="4" spans="2:20" ht="18.75" customHeight="1" x14ac:dyDescent="0.3">
      <c r="B4" s="45"/>
      <c r="C4" s="45"/>
      <c r="D4" s="47"/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8" t="s">
        <v>15</v>
      </c>
      <c r="Q4" s="48"/>
      <c r="R4" s="22" t="s">
        <v>135</v>
      </c>
      <c r="S4" s="22" t="s">
        <v>136</v>
      </c>
      <c r="T4" s="22" t="s">
        <v>137</v>
      </c>
    </row>
    <row r="5" spans="2:20" x14ac:dyDescent="0.3">
      <c r="B5" s="13" t="s">
        <v>28</v>
      </c>
      <c r="C5" s="13" t="s">
        <v>14</v>
      </c>
      <c r="D5" s="3" t="s">
        <v>16</v>
      </c>
      <c r="E5" s="3">
        <v>8</v>
      </c>
      <c r="F5" s="3">
        <v>8</v>
      </c>
      <c r="G5" s="3">
        <v>9</v>
      </c>
      <c r="H5" s="3">
        <v>8</v>
      </c>
      <c r="I5" s="3">
        <v>8</v>
      </c>
      <c r="J5" s="3">
        <v>9</v>
      </c>
      <c r="K5" s="3">
        <v>9</v>
      </c>
      <c r="L5" s="3">
        <v>8</v>
      </c>
      <c r="M5" s="3">
        <v>10</v>
      </c>
      <c r="N5" s="3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 x14ac:dyDescent="0.3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80" si="0">SUM(E6:N6)</f>
        <v>74</v>
      </c>
      <c r="Q6" s="23" t="s">
        <v>140</v>
      </c>
      <c r="R6" s="1">
        <f>MAX(E25:J25)</f>
        <v>31</v>
      </c>
      <c r="S6" s="1">
        <f>MAX(K25:M25)</f>
        <v>27</v>
      </c>
      <c r="T6" s="1">
        <f>N25</f>
        <v>32</v>
      </c>
    </row>
    <row r="7" spans="2:20" x14ac:dyDescent="0.3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MAX(E39:J39)</f>
        <v>37</v>
      </c>
      <c r="S7" s="1">
        <f>MAX(K39:M39)</f>
        <v>42</v>
      </c>
      <c r="T7" s="1">
        <f>N39</f>
        <v>67</v>
      </c>
    </row>
    <row r="8" spans="2:20" x14ac:dyDescent="0.3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 x14ac:dyDescent="0.3">
      <c r="B9" s="14"/>
      <c r="C9" s="15" t="s">
        <v>23</v>
      </c>
      <c r="D9" s="4" t="s">
        <v>24</v>
      </c>
      <c r="E9" s="4">
        <v>2</v>
      </c>
      <c r="F9" s="4">
        <v>3</v>
      </c>
      <c r="G9" s="4">
        <v>5</v>
      </c>
      <c r="H9" s="4">
        <v>4</v>
      </c>
      <c r="I9" s="4">
        <v>4</v>
      </c>
      <c r="J9" s="4">
        <v>4</v>
      </c>
      <c r="K9" s="4">
        <v>5</v>
      </c>
      <c r="L9" s="4">
        <v>5</v>
      </c>
      <c r="M9" s="4">
        <v>4</v>
      </c>
      <c r="N9" s="4">
        <v>6</v>
      </c>
      <c r="O9" s="12">
        <f t="shared" si="0"/>
        <v>42</v>
      </c>
      <c r="Q9" s="24" t="s">
        <v>147</v>
      </c>
      <c r="R9" s="7">
        <v>8</v>
      </c>
      <c r="S9" s="7">
        <v>9</v>
      </c>
      <c r="T9" s="7">
        <v>9</v>
      </c>
    </row>
    <row r="10" spans="2:20" x14ac:dyDescent="0.3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7">
        <v>9</v>
      </c>
      <c r="S10" s="7">
        <v>8</v>
      </c>
      <c r="T10" s="7">
        <v>11</v>
      </c>
    </row>
    <row r="11" spans="2:20" x14ac:dyDescent="0.3">
      <c r="B11" s="13" t="s">
        <v>29</v>
      </c>
      <c r="C11" s="13" t="s">
        <v>25</v>
      </c>
      <c r="D11" s="3" t="s">
        <v>26</v>
      </c>
      <c r="E11" s="3">
        <v>2</v>
      </c>
      <c r="F11" s="3">
        <v>2</v>
      </c>
      <c r="G11" s="3">
        <v>2</v>
      </c>
      <c r="H11" s="3">
        <v>2</v>
      </c>
      <c r="I11" s="3">
        <v>3</v>
      </c>
      <c r="J11" s="3">
        <v>3</v>
      </c>
      <c r="K11" s="3">
        <v>2</v>
      </c>
      <c r="L11" s="3">
        <v>4</v>
      </c>
      <c r="M11" s="3" t="s">
        <v>31</v>
      </c>
      <c r="N11" s="3">
        <v>3</v>
      </c>
      <c r="O11" s="9">
        <f t="shared" si="0"/>
        <v>23</v>
      </c>
      <c r="Q11" s="23" t="s">
        <v>143</v>
      </c>
      <c r="R11" s="1">
        <f>MAX(E58:J58)</f>
        <v>25</v>
      </c>
      <c r="S11" s="1">
        <f>MAX(K58:M58)</f>
        <v>25</v>
      </c>
      <c r="T11" s="1">
        <f>N58</f>
        <v>29</v>
      </c>
    </row>
    <row r="12" spans="2:20" x14ac:dyDescent="0.3">
      <c r="B12" s="14"/>
      <c r="C12" s="14"/>
      <c r="D12" s="10" t="s">
        <v>27</v>
      </c>
      <c r="E12" s="10">
        <v>2</v>
      </c>
      <c r="F12" s="10">
        <v>2</v>
      </c>
      <c r="G12" s="10">
        <v>2</v>
      </c>
      <c r="H12" s="10">
        <v>3</v>
      </c>
      <c r="I12" s="10">
        <v>3</v>
      </c>
      <c r="J12" s="10">
        <v>2</v>
      </c>
      <c r="K12" s="10">
        <v>4</v>
      </c>
      <c r="L12" s="10">
        <v>2</v>
      </c>
      <c r="M12" s="10" t="s">
        <v>31</v>
      </c>
      <c r="N12" s="10">
        <v>1</v>
      </c>
      <c r="O12" s="11">
        <f t="shared" si="0"/>
        <v>21</v>
      </c>
      <c r="Q12" s="23" t="s">
        <v>144</v>
      </c>
      <c r="R12" s="1">
        <f>MAX(E65:J65)</f>
        <v>29</v>
      </c>
      <c r="S12" s="1">
        <f>MAX(K65:M65)</f>
        <v>32</v>
      </c>
      <c r="T12" s="1">
        <f>N65</f>
        <v>39</v>
      </c>
    </row>
    <row r="13" spans="2:20" x14ac:dyDescent="0.3">
      <c r="B13" s="14"/>
      <c r="C13" s="14"/>
      <c r="D13" s="10" t="s">
        <v>30</v>
      </c>
      <c r="E13" s="10" t="s">
        <v>31</v>
      </c>
      <c r="F13" s="10" t="s">
        <v>31</v>
      </c>
      <c r="G13" s="10" t="s">
        <v>31</v>
      </c>
      <c r="H13" s="10" t="s">
        <v>31</v>
      </c>
      <c r="I13" s="10">
        <v>1</v>
      </c>
      <c r="J13" s="10">
        <v>2</v>
      </c>
      <c r="K13" s="10">
        <v>1</v>
      </c>
      <c r="L13" s="10">
        <v>1</v>
      </c>
      <c r="M13" s="10" t="s">
        <v>31</v>
      </c>
      <c r="N13" s="10">
        <v>1</v>
      </c>
      <c r="O13" s="11">
        <f t="shared" si="0"/>
        <v>6</v>
      </c>
      <c r="Q13" s="23" t="s">
        <v>145</v>
      </c>
      <c r="R13" s="1">
        <f>MAX(E70:J70)</f>
        <v>13</v>
      </c>
      <c r="S13" s="1">
        <f>MAX(K70:M70)</f>
        <v>14</v>
      </c>
      <c r="T13" s="1">
        <f>N70</f>
        <v>29</v>
      </c>
    </row>
    <row r="14" spans="2:20" x14ac:dyDescent="0.3">
      <c r="B14" s="14"/>
      <c r="C14" s="14"/>
      <c r="D14" s="10" t="s">
        <v>32</v>
      </c>
      <c r="E14" s="10" t="s">
        <v>31</v>
      </c>
      <c r="F14" s="10" t="s">
        <v>31</v>
      </c>
      <c r="G14" s="10" t="s">
        <v>31</v>
      </c>
      <c r="H14" s="10" t="s">
        <v>31</v>
      </c>
      <c r="I14" s="10" t="s">
        <v>31</v>
      </c>
      <c r="J14" s="10">
        <v>2</v>
      </c>
      <c r="K14" s="10">
        <v>1</v>
      </c>
      <c r="L14" s="10">
        <v>1</v>
      </c>
      <c r="M14" s="10" t="s">
        <v>31</v>
      </c>
      <c r="N14" s="10">
        <v>1</v>
      </c>
      <c r="O14" s="11">
        <f t="shared" si="0"/>
        <v>5</v>
      </c>
      <c r="Q14" s="23" t="s">
        <v>146</v>
      </c>
      <c r="R14" s="1">
        <f>MAX(E79:J79)</f>
        <v>20</v>
      </c>
      <c r="S14" s="1">
        <f>MAX(K79:M79)</f>
        <v>21</v>
      </c>
      <c r="T14" s="1">
        <f>N79</f>
        <v>21</v>
      </c>
    </row>
    <row r="15" spans="2:20" x14ac:dyDescent="0.3">
      <c r="B15" s="14"/>
      <c r="C15" s="14" t="s">
        <v>33</v>
      </c>
      <c r="D15" s="10" t="s">
        <v>34</v>
      </c>
      <c r="E15" s="10">
        <v>2</v>
      </c>
      <c r="F15" s="10">
        <v>6</v>
      </c>
      <c r="G15" s="10">
        <v>6</v>
      </c>
      <c r="H15" s="10">
        <v>4</v>
      </c>
      <c r="I15" s="10">
        <v>5</v>
      </c>
      <c r="J15" s="10">
        <v>3</v>
      </c>
      <c r="K15" s="10" t="s">
        <v>31</v>
      </c>
      <c r="L15" s="10">
        <v>3</v>
      </c>
      <c r="M15" s="10">
        <v>4</v>
      </c>
      <c r="N15" s="10">
        <v>1</v>
      </c>
      <c r="O15" s="11">
        <f t="shared" si="0"/>
        <v>34</v>
      </c>
    </row>
    <row r="16" spans="2:20" x14ac:dyDescent="0.3">
      <c r="B16" s="14"/>
      <c r="C16" s="14"/>
      <c r="D16" s="10" t="s">
        <v>35</v>
      </c>
      <c r="E16" s="10" t="s">
        <v>31</v>
      </c>
      <c r="F16" s="10">
        <v>1</v>
      </c>
      <c r="G16" s="10">
        <v>3</v>
      </c>
      <c r="H16" s="10">
        <v>3</v>
      </c>
      <c r="I16" s="10">
        <v>1</v>
      </c>
      <c r="J16" s="10">
        <v>3</v>
      </c>
      <c r="K16" s="10" t="s">
        <v>31</v>
      </c>
      <c r="L16" s="10">
        <v>1</v>
      </c>
      <c r="M16" s="10">
        <v>1</v>
      </c>
      <c r="N16" s="10">
        <v>1</v>
      </c>
      <c r="O16" s="11">
        <f t="shared" si="0"/>
        <v>14</v>
      </c>
      <c r="Q16" t="s">
        <v>149</v>
      </c>
      <c r="R16" s="21">
        <f>MAX(R5:R14)</f>
        <v>37</v>
      </c>
      <c r="S16" s="21">
        <f t="shared" ref="S16:T16" si="2">MAX(S5:S14)</f>
        <v>42</v>
      </c>
      <c r="T16" s="21">
        <f t="shared" si="2"/>
        <v>67</v>
      </c>
    </row>
    <row r="17" spans="2:15" x14ac:dyDescent="0.3">
      <c r="B17" s="14"/>
      <c r="C17" s="14" t="s">
        <v>36</v>
      </c>
      <c r="D17" s="10" t="s">
        <v>37</v>
      </c>
      <c r="E17" s="10">
        <v>1</v>
      </c>
      <c r="F17" s="10">
        <v>3</v>
      </c>
      <c r="G17" s="10">
        <v>3</v>
      </c>
      <c r="H17" s="10">
        <v>5</v>
      </c>
      <c r="I17" s="10">
        <v>3</v>
      </c>
      <c r="J17" s="10">
        <v>3</v>
      </c>
      <c r="K17" s="10">
        <v>6</v>
      </c>
      <c r="L17" s="10" t="s">
        <v>31</v>
      </c>
      <c r="M17" s="10">
        <v>1</v>
      </c>
      <c r="N17" s="10" t="s">
        <v>31</v>
      </c>
      <c r="O17" s="11">
        <f t="shared" si="0"/>
        <v>25</v>
      </c>
    </row>
    <row r="18" spans="2:15" x14ac:dyDescent="0.3">
      <c r="B18" s="14"/>
      <c r="C18" s="14"/>
      <c r="D18" s="10" t="s">
        <v>38</v>
      </c>
      <c r="E18" s="10" t="s">
        <v>31</v>
      </c>
      <c r="F18" s="10">
        <v>1</v>
      </c>
      <c r="G18" s="10">
        <v>2</v>
      </c>
      <c r="H18" s="10">
        <v>1</v>
      </c>
      <c r="I18" s="10">
        <v>3</v>
      </c>
      <c r="J18" s="10">
        <v>2</v>
      </c>
      <c r="K18" s="10" t="s">
        <v>31</v>
      </c>
      <c r="L18" s="10">
        <v>4</v>
      </c>
      <c r="M18" s="10">
        <v>1</v>
      </c>
      <c r="N18" s="10" t="s">
        <v>31</v>
      </c>
      <c r="O18" s="11">
        <f t="shared" si="0"/>
        <v>14</v>
      </c>
    </row>
    <row r="19" spans="2:15" x14ac:dyDescent="0.3">
      <c r="B19" s="14"/>
      <c r="C19" s="14" t="s">
        <v>39</v>
      </c>
      <c r="D19" s="10" t="s">
        <v>40</v>
      </c>
      <c r="E19" s="10">
        <v>2</v>
      </c>
      <c r="F19" s="10">
        <v>2</v>
      </c>
      <c r="G19" s="10">
        <v>2</v>
      </c>
      <c r="H19" s="10">
        <v>2</v>
      </c>
      <c r="I19" s="10">
        <v>1</v>
      </c>
      <c r="J19" s="10">
        <v>1</v>
      </c>
      <c r="K19" s="10">
        <v>1</v>
      </c>
      <c r="L19" s="10" t="s">
        <v>31</v>
      </c>
      <c r="M19" s="10" t="s">
        <v>31</v>
      </c>
      <c r="N19" s="10">
        <v>5</v>
      </c>
      <c r="O19" s="11">
        <f t="shared" si="0"/>
        <v>16</v>
      </c>
    </row>
    <row r="20" spans="2:15" x14ac:dyDescent="0.3">
      <c r="B20" s="14"/>
      <c r="C20" s="14"/>
      <c r="D20" s="10" t="s">
        <v>41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>
        <v>1</v>
      </c>
      <c r="K20" s="10">
        <v>5</v>
      </c>
      <c r="L20" s="10">
        <v>2</v>
      </c>
      <c r="M20" s="10">
        <v>5</v>
      </c>
      <c r="N20" s="10">
        <v>6</v>
      </c>
      <c r="O20" s="11">
        <f t="shared" si="0"/>
        <v>19</v>
      </c>
    </row>
    <row r="21" spans="2:15" x14ac:dyDescent="0.3">
      <c r="B21" s="14"/>
      <c r="C21" s="14" t="s">
        <v>42</v>
      </c>
      <c r="D21" s="10" t="s">
        <v>43</v>
      </c>
      <c r="E21" s="10" t="s">
        <v>31</v>
      </c>
      <c r="F21" s="10" t="s">
        <v>31</v>
      </c>
      <c r="G21" s="10">
        <v>2</v>
      </c>
      <c r="H21" s="10">
        <v>3</v>
      </c>
      <c r="I21" s="10">
        <v>2</v>
      </c>
      <c r="J21" s="10">
        <v>2</v>
      </c>
      <c r="K21" s="10" t="s">
        <v>31</v>
      </c>
      <c r="L21" s="10">
        <v>1</v>
      </c>
      <c r="M21" s="10">
        <v>4</v>
      </c>
      <c r="N21" s="10">
        <v>3</v>
      </c>
      <c r="O21" s="11">
        <f t="shared" si="0"/>
        <v>17</v>
      </c>
    </row>
    <row r="22" spans="2:15" x14ac:dyDescent="0.3">
      <c r="B22" s="14"/>
      <c r="C22" s="14"/>
      <c r="D22" s="10" t="s">
        <v>44</v>
      </c>
      <c r="E22" s="10" t="s">
        <v>31</v>
      </c>
      <c r="F22" s="10" t="s">
        <v>31</v>
      </c>
      <c r="G22" s="10" t="s">
        <v>31</v>
      </c>
      <c r="H22" s="10" t="s">
        <v>31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10">
        <v>2</v>
      </c>
      <c r="O22" s="11">
        <f t="shared" si="0"/>
        <v>7</v>
      </c>
    </row>
    <row r="23" spans="2:15" x14ac:dyDescent="0.3">
      <c r="B23" s="14"/>
      <c r="C23" s="14"/>
      <c r="D23" s="10" t="s">
        <v>45</v>
      </c>
      <c r="E23" s="10" t="s">
        <v>31</v>
      </c>
      <c r="F23" s="10" t="s">
        <v>31</v>
      </c>
      <c r="G23" s="10" t="s">
        <v>31</v>
      </c>
      <c r="H23" s="10" t="s">
        <v>31</v>
      </c>
      <c r="I23" s="10" t="s">
        <v>31</v>
      </c>
      <c r="J23" s="10" t="s">
        <v>31</v>
      </c>
      <c r="K23" s="10" t="s">
        <v>31</v>
      </c>
      <c r="L23" s="10" t="s">
        <v>31</v>
      </c>
      <c r="M23" s="10">
        <v>2</v>
      </c>
      <c r="N23" s="10">
        <v>2</v>
      </c>
      <c r="O23" s="11">
        <f t="shared" si="0"/>
        <v>4</v>
      </c>
    </row>
    <row r="24" spans="2:15" x14ac:dyDescent="0.3">
      <c r="B24" s="14"/>
      <c r="C24" s="15" t="s">
        <v>46</v>
      </c>
      <c r="D24" s="4" t="s">
        <v>47</v>
      </c>
      <c r="E24" s="4">
        <v>6</v>
      </c>
      <c r="F24" s="4">
        <v>6</v>
      </c>
      <c r="G24" s="4">
        <v>6</v>
      </c>
      <c r="H24" s="4">
        <v>6</v>
      </c>
      <c r="I24" s="4">
        <v>6</v>
      </c>
      <c r="J24" s="4">
        <v>6</v>
      </c>
      <c r="K24" s="4">
        <v>6</v>
      </c>
      <c r="L24" s="4">
        <v>6</v>
      </c>
      <c r="M24" s="4">
        <v>6</v>
      </c>
      <c r="N24" s="4">
        <v>6</v>
      </c>
      <c r="O24" s="12">
        <f t="shared" si="0"/>
        <v>60</v>
      </c>
    </row>
    <row r="25" spans="2:15" x14ac:dyDescent="0.3">
      <c r="B25" s="15"/>
      <c r="C25" s="16" t="s">
        <v>15</v>
      </c>
      <c r="D25" s="17"/>
      <c r="E25" s="17">
        <f>SUM(E11:E24)</f>
        <v>15</v>
      </c>
      <c r="F25" s="17">
        <f t="shared" ref="F25:N25" si="3">SUM(F11:F24)</f>
        <v>23</v>
      </c>
      <c r="G25" s="17">
        <f t="shared" si="3"/>
        <v>28</v>
      </c>
      <c r="H25" s="17">
        <f t="shared" si="3"/>
        <v>29</v>
      </c>
      <c r="I25" s="17">
        <f t="shared" si="3"/>
        <v>29</v>
      </c>
      <c r="J25" s="17">
        <f t="shared" si="3"/>
        <v>31</v>
      </c>
      <c r="K25" s="17">
        <f t="shared" si="3"/>
        <v>27</v>
      </c>
      <c r="L25" s="17">
        <f t="shared" si="3"/>
        <v>26</v>
      </c>
      <c r="M25" s="17">
        <f t="shared" si="3"/>
        <v>25</v>
      </c>
      <c r="N25" s="17">
        <f t="shared" si="3"/>
        <v>32</v>
      </c>
      <c r="O25" s="18">
        <f t="shared" si="0"/>
        <v>265</v>
      </c>
    </row>
    <row r="26" spans="2:15" x14ac:dyDescent="0.3">
      <c r="B26" s="13" t="s">
        <v>48</v>
      </c>
      <c r="C26" s="13" t="s">
        <v>49</v>
      </c>
      <c r="D26" s="3" t="s">
        <v>50</v>
      </c>
      <c r="E26" s="3">
        <v>3</v>
      </c>
      <c r="F26" s="3">
        <v>5</v>
      </c>
      <c r="G26" s="3" t="s">
        <v>31</v>
      </c>
      <c r="H26" s="3">
        <v>4</v>
      </c>
      <c r="I26" s="3">
        <v>5</v>
      </c>
      <c r="J26" s="3">
        <v>3</v>
      </c>
      <c r="K26" s="3">
        <v>13</v>
      </c>
      <c r="L26" s="3">
        <v>6</v>
      </c>
      <c r="M26" s="3" t="s">
        <v>31</v>
      </c>
      <c r="N26" s="3">
        <v>4</v>
      </c>
      <c r="O26" s="9">
        <f t="shared" si="0"/>
        <v>43</v>
      </c>
    </row>
    <row r="27" spans="2:15" x14ac:dyDescent="0.3">
      <c r="B27" s="14"/>
      <c r="C27" s="14"/>
      <c r="D27" s="10" t="s">
        <v>51</v>
      </c>
      <c r="E27" s="10">
        <v>1</v>
      </c>
      <c r="F27" s="10">
        <v>1</v>
      </c>
      <c r="G27" s="10">
        <v>4</v>
      </c>
      <c r="H27" s="10" t="s">
        <v>31</v>
      </c>
      <c r="I27" s="10">
        <v>5</v>
      </c>
      <c r="J27" s="10" t="s">
        <v>31</v>
      </c>
      <c r="K27" s="10" t="s">
        <v>31</v>
      </c>
      <c r="L27" s="10" t="s">
        <v>31</v>
      </c>
      <c r="M27" s="10">
        <v>6</v>
      </c>
      <c r="N27" s="10">
        <v>4</v>
      </c>
      <c r="O27" s="11">
        <f t="shared" si="0"/>
        <v>21</v>
      </c>
    </row>
    <row r="28" spans="2:15" x14ac:dyDescent="0.3">
      <c r="B28" s="14"/>
      <c r="C28" s="14" t="s">
        <v>52</v>
      </c>
      <c r="D28" s="10" t="s">
        <v>53</v>
      </c>
      <c r="E28" s="10" t="s">
        <v>31</v>
      </c>
      <c r="F28" s="10" t="s">
        <v>31</v>
      </c>
      <c r="G28" s="10">
        <v>1</v>
      </c>
      <c r="H28" s="10" t="s">
        <v>31</v>
      </c>
      <c r="I28" s="10" t="s">
        <v>31</v>
      </c>
      <c r="J28" s="10">
        <v>3</v>
      </c>
      <c r="K28" s="10" t="s">
        <v>31</v>
      </c>
      <c r="L28" s="10" t="s">
        <v>31</v>
      </c>
      <c r="M28" s="10">
        <v>4</v>
      </c>
      <c r="N28" s="10">
        <v>3</v>
      </c>
      <c r="O28" s="11">
        <f t="shared" si="0"/>
        <v>11</v>
      </c>
    </row>
    <row r="29" spans="2:15" x14ac:dyDescent="0.3">
      <c r="B29" s="14"/>
      <c r="C29" s="14"/>
      <c r="D29" s="10" t="s">
        <v>54</v>
      </c>
      <c r="E29" s="10" t="s">
        <v>31</v>
      </c>
      <c r="F29" s="10" t="s">
        <v>31</v>
      </c>
      <c r="G29" s="10">
        <v>3</v>
      </c>
      <c r="H29" s="10" t="s">
        <v>31</v>
      </c>
      <c r="I29" s="10" t="s">
        <v>31</v>
      </c>
      <c r="J29" s="10">
        <v>5</v>
      </c>
      <c r="K29" s="10" t="s">
        <v>31</v>
      </c>
      <c r="L29" s="10" t="s">
        <v>31</v>
      </c>
      <c r="M29" s="10">
        <v>6</v>
      </c>
      <c r="N29" s="10">
        <v>3</v>
      </c>
      <c r="O29" s="11">
        <f t="shared" si="0"/>
        <v>17</v>
      </c>
    </row>
    <row r="30" spans="2:15" x14ac:dyDescent="0.3">
      <c r="B30" s="14"/>
      <c r="C30" s="14" t="s">
        <v>55</v>
      </c>
      <c r="D30" s="10" t="s">
        <v>56</v>
      </c>
      <c r="E30" s="10">
        <v>2</v>
      </c>
      <c r="F30" s="10">
        <v>2</v>
      </c>
      <c r="G30" s="10">
        <v>2</v>
      </c>
      <c r="H30" s="10" t="s">
        <v>31</v>
      </c>
      <c r="I30" s="10">
        <v>2</v>
      </c>
      <c r="J30" s="10">
        <v>5</v>
      </c>
      <c r="K30" s="10">
        <v>4</v>
      </c>
      <c r="L30" s="10">
        <v>3</v>
      </c>
      <c r="M30" s="10" t="s">
        <v>31</v>
      </c>
      <c r="N30" s="10">
        <v>5</v>
      </c>
      <c r="O30" s="11">
        <f t="shared" si="0"/>
        <v>25</v>
      </c>
    </row>
    <row r="31" spans="2:15" x14ac:dyDescent="0.3">
      <c r="B31" s="14"/>
      <c r="C31" s="14"/>
      <c r="D31" s="10" t="s">
        <v>57</v>
      </c>
      <c r="E31" s="10" t="s">
        <v>31</v>
      </c>
      <c r="F31" s="10" t="s">
        <v>31</v>
      </c>
      <c r="G31" s="10">
        <v>2</v>
      </c>
      <c r="H31" s="10" t="s">
        <v>31</v>
      </c>
      <c r="I31" s="10" t="s">
        <v>31</v>
      </c>
      <c r="J31" s="10">
        <v>3</v>
      </c>
      <c r="K31" s="10">
        <v>3</v>
      </c>
      <c r="L31" s="10">
        <v>4</v>
      </c>
      <c r="M31" s="10" t="s">
        <v>31</v>
      </c>
      <c r="N31" s="10">
        <v>9</v>
      </c>
      <c r="O31" s="11">
        <f t="shared" si="0"/>
        <v>21</v>
      </c>
    </row>
    <row r="32" spans="2:15" x14ac:dyDescent="0.3">
      <c r="B32" s="14"/>
      <c r="C32" s="14" t="s">
        <v>58</v>
      </c>
      <c r="D32" s="10" t="s">
        <v>59</v>
      </c>
      <c r="E32" s="10">
        <v>2</v>
      </c>
      <c r="F32" s="10">
        <v>3</v>
      </c>
      <c r="G32" s="10">
        <v>2</v>
      </c>
      <c r="H32" s="10" t="s">
        <v>31</v>
      </c>
      <c r="I32" s="10">
        <v>4</v>
      </c>
      <c r="J32" s="10" t="s">
        <v>31</v>
      </c>
      <c r="K32" s="10">
        <v>2</v>
      </c>
      <c r="L32" s="10">
        <v>2</v>
      </c>
      <c r="M32" s="10">
        <v>3</v>
      </c>
      <c r="N32" s="10">
        <v>4</v>
      </c>
      <c r="O32" s="11">
        <f t="shared" si="0"/>
        <v>22</v>
      </c>
    </row>
    <row r="33" spans="2:15" x14ac:dyDescent="0.3">
      <c r="B33" s="14"/>
      <c r="C33" s="14"/>
      <c r="D33" s="10" t="s">
        <v>60</v>
      </c>
      <c r="E33" s="10" t="s">
        <v>31</v>
      </c>
      <c r="F33" s="10" t="s">
        <v>31</v>
      </c>
      <c r="G33" s="10" t="s">
        <v>31</v>
      </c>
      <c r="H33" s="10" t="s">
        <v>31</v>
      </c>
      <c r="I33" s="10">
        <v>1</v>
      </c>
      <c r="J33" s="10" t="s">
        <v>31</v>
      </c>
      <c r="K33" s="10" t="s">
        <v>31</v>
      </c>
      <c r="L33" s="10" t="s">
        <v>31</v>
      </c>
      <c r="M33" s="10">
        <v>3</v>
      </c>
      <c r="N33" s="10">
        <v>3</v>
      </c>
      <c r="O33" s="11">
        <f t="shared" si="0"/>
        <v>7</v>
      </c>
    </row>
    <row r="34" spans="2:15" x14ac:dyDescent="0.3">
      <c r="B34" s="14"/>
      <c r="C34" s="14" t="s">
        <v>61</v>
      </c>
      <c r="D34" s="10" t="s">
        <v>62</v>
      </c>
      <c r="E34" s="10" t="s">
        <v>31</v>
      </c>
      <c r="F34" s="10">
        <v>2</v>
      </c>
      <c r="G34" s="10">
        <v>2</v>
      </c>
      <c r="H34" s="10">
        <v>6</v>
      </c>
      <c r="I34" s="10">
        <v>4</v>
      </c>
      <c r="J34" s="10">
        <v>5</v>
      </c>
      <c r="K34" s="10">
        <v>4</v>
      </c>
      <c r="L34" s="10">
        <v>3</v>
      </c>
      <c r="M34" s="10">
        <v>5</v>
      </c>
      <c r="N34" s="10">
        <v>9</v>
      </c>
      <c r="O34" s="11">
        <f t="shared" si="0"/>
        <v>40</v>
      </c>
    </row>
    <row r="35" spans="2:15" x14ac:dyDescent="0.3">
      <c r="B35" s="14"/>
      <c r="C35" s="14" t="s">
        <v>63</v>
      </c>
      <c r="D35" s="10" t="s">
        <v>64</v>
      </c>
      <c r="E35" s="10">
        <v>1</v>
      </c>
      <c r="F35" s="10">
        <v>1</v>
      </c>
      <c r="G35" s="10">
        <v>3</v>
      </c>
      <c r="H35" s="10">
        <v>2</v>
      </c>
      <c r="I35" s="10">
        <v>4</v>
      </c>
      <c r="J35" s="10">
        <v>3</v>
      </c>
      <c r="K35" s="10">
        <v>7</v>
      </c>
      <c r="L35" s="10">
        <v>10</v>
      </c>
      <c r="M35" s="10" t="s">
        <v>31</v>
      </c>
      <c r="N35" s="10">
        <v>6</v>
      </c>
      <c r="O35" s="11">
        <f t="shared" si="0"/>
        <v>37</v>
      </c>
    </row>
    <row r="36" spans="2:15" x14ac:dyDescent="0.3">
      <c r="B36" s="14"/>
      <c r="C36" s="14" t="s">
        <v>65</v>
      </c>
      <c r="D36" s="10" t="s">
        <v>66</v>
      </c>
      <c r="E36" s="10">
        <v>1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 t="s">
        <v>31</v>
      </c>
      <c r="L36" s="10" t="s">
        <v>31</v>
      </c>
      <c r="M36" s="10">
        <v>3</v>
      </c>
      <c r="N36" s="10">
        <v>2</v>
      </c>
      <c r="O36" s="11">
        <f t="shared" si="0"/>
        <v>11</v>
      </c>
    </row>
    <row r="37" spans="2:15" x14ac:dyDescent="0.3">
      <c r="B37" s="14"/>
      <c r="C37" s="14"/>
      <c r="D37" s="10" t="s">
        <v>67</v>
      </c>
      <c r="E37" s="10" t="s">
        <v>31</v>
      </c>
      <c r="F37" s="10" t="s">
        <v>31</v>
      </c>
      <c r="G37" s="10" t="s">
        <v>31</v>
      </c>
      <c r="H37" s="10" t="s">
        <v>31</v>
      </c>
      <c r="I37" s="10" t="s">
        <v>31</v>
      </c>
      <c r="J37" s="10">
        <v>1</v>
      </c>
      <c r="K37" s="10" t="s">
        <v>31</v>
      </c>
      <c r="L37" s="10" t="s">
        <v>31</v>
      </c>
      <c r="M37" s="10">
        <v>1</v>
      </c>
      <c r="N37" s="10">
        <v>3</v>
      </c>
      <c r="O37" s="11">
        <f t="shared" si="0"/>
        <v>5</v>
      </c>
    </row>
    <row r="38" spans="2:15" x14ac:dyDescent="0.3">
      <c r="B38" s="14"/>
      <c r="C38" s="15" t="s">
        <v>68</v>
      </c>
      <c r="D38" s="4" t="s">
        <v>69</v>
      </c>
      <c r="E38" s="4">
        <v>7</v>
      </c>
      <c r="F38" s="4">
        <v>8</v>
      </c>
      <c r="G38" s="4">
        <v>8</v>
      </c>
      <c r="H38" s="4">
        <v>8</v>
      </c>
      <c r="I38" s="4">
        <v>8</v>
      </c>
      <c r="J38" s="4">
        <v>8</v>
      </c>
      <c r="K38" s="4">
        <v>9</v>
      </c>
      <c r="L38" s="4">
        <v>9</v>
      </c>
      <c r="M38" s="4">
        <v>9</v>
      </c>
      <c r="N38" s="4">
        <v>12</v>
      </c>
      <c r="O38" s="12">
        <f t="shared" si="0"/>
        <v>86</v>
      </c>
    </row>
    <row r="39" spans="2:15" x14ac:dyDescent="0.3">
      <c r="B39" s="15"/>
      <c r="C39" s="16" t="s">
        <v>15</v>
      </c>
      <c r="D39" s="17"/>
      <c r="E39" s="17">
        <f>SUM(E26:E38)</f>
        <v>17</v>
      </c>
      <c r="F39" s="17">
        <f t="shared" ref="F39:N39" si="4">SUM(F26:F38)</f>
        <v>23</v>
      </c>
      <c r="G39" s="17">
        <f t="shared" si="4"/>
        <v>28</v>
      </c>
      <c r="H39" s="17">
        <f t="shared" si="4"/>
        <v>21</v>
      </c>
      <c r="I39" s="17">
        <f t="shared" si="4"/>
        <v>34</v>
      </c>
      <c r="J39" s="17">
        <f t="shared" si="4"/>
        <v>37</v>
      </c>
      <c r="K39" s="17">
        <f t="shared" si="4"/>
        <v>42</v>
      </c>
      <c r="L39" s="17">
        <f t="shared" si="4"/>
        <v>37</v>
      </c>
      <c r="M39" s="17">
        <f t="shared" si="4"/>
        <v>40</v>
      </c>
      <c r="N39" s="17">
        <f t="shared" si="4"/>
        <v>67</v>
      </c>
      <c r="O39" s="18">
        <f t="shared" si="0"/>
        <v>346</v>
      </c>
    </row>
    <row r="40" spans="2:15" x14ac:dyDescent="0.3">
      <c r="B40" s="13" t="s">
        <v>70</v>
      </c>
      <c r="C40" s="13" t="s">
        <v>72</v>
      </c>
      <c r="D40" s="3" t="s">
        <v>73</v>
      </c>
      <c r="E40" s="3">
        <v>4</v>
      </c>
      <c r="F40" s="3">
        <v>7</v>
      </c>
      <c r="G40" s="3">
        <v>7</v>
      </c>
      <c r="H40" s="3">
        <v>8</v>
      </c>
      <c r="I40" s="3">
        <v>7</v>
      </c>
      <c r="J40" s="3">
        <v>9</v>
      </c>
      <c r="K40" s="3">
        <v>11</v>
      </c>
      <c r="L40" s="3">
        <v>11</v>
      </c>
      <c r="M40" s="3">
        <v>10</v>
      </c>
      <c r="N40" s="3">
        <v>22</v>
      </c>
      <c r="O40" s="9">
        <f t="shared" si="0"/>
        <v>96</v>
      </c>
    </row>
    <row r="41" spans="2:15" x14ac:dyDescent="0.3">
      <c r="B41" s="14" t="s">
        <v>71</v>
      </c>
      <c r="C41" s="14"/>
      <c r="D41" s="10" t="s">
        <v>74</v>
      </c>
      <c r="E41" s="10">
        <v>3</v>
      </c>
      <c r="F41" s="10">
        <v>2</v>
      </c>
      <c r="G41" s="10">
        <v>3</v>
      </c>
      <c r="H41" s="10">
        <v>3</v>
      </c>
      <c r="I41" s="10">
        <v>3</v>
      </c>
      <c r="J41" s="10">
        <v>4</v>
      </c>
      <c r="K41" s="10">
        <v>5</v>
      </c>
      <c r="L41" s="10">
        <v>5</v>
      </c>
      <c r="M41" s="10">
        <v>7</v>
      </c>
      <c r="N41" s="10">
        <v>5</v>
      </c>
      <c r="O41" s="11">
        <f t="shared" si="0"/>
        <v>40</v>
      </c>
    </row>
    <row r="42" spans="2:15" x14ac:dyDescent="0.3">
      <c r="B42" s="14"/>
      <c r="C42" s="14" t="s">
        <v>75</v>
      </c>
      <c r="D42" s="10" t="s">
        <v>76</v>
      </c>
      <c r="E42" s="10">
        <v>2</v>
      </c>
      <c r="F42" s="10">
        <v>4</v>
      </c>
      <c r="G42" s="10">
        <v>4</v>
      </c>
      <c r="H42" s="10">
        <v>5</v>
      </c>
      <c r="I42" s="10">
        <v>4</v>
      </c>
      <c r="J42" s="10">
        <v>5</v>
      </c>
      <c r="K42" s="10">
        <v>4</v>
      </c>
      <c r="L42" s="10">
        <v>4</v>
      </c>
      <c r="M42" s="10">
        <v>5</v>
      </c>
      <c r="N42" s="10">
        <v>5</v>
      </c>
      <c r="O42" s="11">
        <f t="shared" si="0"/>
        <v>42</v>
      </c>
    </row>
    <row r="43" spans="2:15" x14ac:dyDescent="0.3">
      <c r="B43" s="14"/>
      <c r="C43" s="14"/>
      <c r="D43" s="10" t="s">
        <v>77</v>
      </c>
      <c r="E43" s="10">
        <v>3</v>
      </c>
      <c r="F43" s="10">
        <v>2</v>
      </c>
      <c r="G43" s="10">
        <v>3</v>
      </c>
      <c r="H43" s="10">
        <v>3</v>
      </c>
      <c r="I43" s="10">
        <v>3</v>
      </c>
      <c r="J43" s="10">
        <v>3</v>
      </c>
      <c r="K43" s="10">
        <v>3</v>
      </c>
      <c r="L43" s="10">
        <v>2</v>
      </c>
      <c r="M43" s="10">
        <v>4</v>
      </c>
      <c r="N43" s="10">
        <v>4</v>
      </c>
      <c r="O43" s="11">
        <f t="shared" si="0"/>
        <v>30</v>
      </c>
    </row>
    <row r="44" spans="2:15" x14ac:dyDescent="0.3">
      <c r="B44" s="14"/>
      <c r="C44" s="14" t="s">
        <v>78</v>
      </c>
      <c r="D44" s="10" t="s">
        <v>79</v>
      </c>
      <c r="E44" s="10">
        <v>3</v>
      </c>
      <c r="F44" s="10">
        <v>4</v>
      </c>
      <c r="G44" s="10">
        <v>3</v>
      </c>
      <c r="H44" s="10">
        <v>3</v>
      </c>
      <c r="I44" s="10">
        <v>3</v>
      </c>
      <c r="J44" s="10">
        <v>3</v>
      </c>
      <c r="K44" s="10">
        <v>3</v>
      </c>
      <c r="L44" s="10">
        <v>4</v>
      </c>
      <c r="M44" s="10">
        <v>3</v>
      </c>
      <c r="N44" s="10">
        <v>4</v>
      </c>
      <c r="O44" s="11">
        <f t="shared" si="0"/>
        <v>33</v>
      </c>
    </row>
    <row r="45" spans="2:15" x14ac:dyDescent="0.3">
      <c r="B45" s="14"/>
      <c r="C45" s="14"/>
      <c r="D45" s="10" t="s">
        <v>80</v>
      </c>
      <c r="E45" s="10">
        <v>1</v>
      </c>
      <c r="F45" s="10">
        <v>2</v>
      </c>
      <c r="G45" s="10">
        <v>3</v>
      </c>
      <c r="H45" s="10">
        <v>2</v>
      </c>
      <c r="I45" s="10">
        <v>2</v>
      </c>
      <c r="J45" s="10">
        <v>2</v>
      </c>
      <c r="K45" s="10">
        <v>4</v>
      </c>
      <c r="L45" s="10">
        <v>4</v>
      </c>
      <c r="M45" s="10">
        <v>6</v>
      </c>
      <c r="N45" s="10">
        <v>3</v>
      </c>
      <c r="O45" s="11">
        <f t="shared" si="0"/>
        <v>29</v>
      </c>
    </row>
    <row r="46" spans="2:15" x14ac:dyDescent="0.3">
      <c r="B46" s="14"/>
      <c r="C46" s="14" t="s">
        <v>81</v>
      </c>
      <c r="D46" s="10" t="s">
        <v>82</v>
      </c>
      <c r="E46" s="10">
        <v>3</v>
      </c>
      <c r="F46" s="10">
        <v>2</v>
      </c>
      <c r="G46" s="10">
        <v>2</v>
      </c>
      <c r="H46" s="10">
        <v>3</v>
      </c>
      <c r="I46" s="10">
        <v>3</v>
      </c>
      <c r="J46" s="10">
        <v>2</v>
      </c>
      <c r="K46" s="10">
        <v>3</v>
      </c>
      <c r="L46" s="10">
        <v>3</v>
      </c>
      <c r="M46" s="10">
        <v>2</v>
      </c>
      <c r="N46" s="10">
        <v>2</v>
      </c>
      <c r="O46" s="11">
        <f t="shared" si="0"/>
        <v>25</v>
      </c>
    </row>
    <row r="47" spans="2:15" x14ac:dyDescent="0.3">
      <c r="B47" s="14"/>
      <c r="C47" s="14"/>
      <c r="D47" s="10" t="s">
        <v>83</v>
      </c>
      <c r="E47" s="10">
        <v>2</v>
      </c>
      <c r="F47" s="10">
        <v>2</v>
      </c>
      <c r="G47" s="10">
        <v>3</v>
      </c>
      <c r="H47" s="10">
        <v>2</v>
      </c>
      <c r="I47" s="10">
        <v>2</v>
      </c>
      <c r="J47" s="10">
        <v>2</v>
      </c>
      <c r="K47" s="10">
        <v>2</v>
      </c>
      <c r="L47" s="10">
        <v>2</v>
      </c>
      <c r="M47" s="10">
        <v>2</v>
      </c>
      <c r="N47" s="10">
        <v>4</v>
      </c>
      <c r="O47" s="11">
        <f t="shared" si="0"/>
        <v>23</v>
      </c>
    </row>
    <row r="48" spans="2:15" x14ac:dyDescent="0.3">
      <c r="B48" s="14"/>
      <c r="C48" s="14"/>
      <c r="D48" s="10" t="s">
        <v>84</v>
      </c>
      <c r="E48" s="10">
        <v>3</v>
      </c>
      <c r="F48" s="10">
        <v>2</v>
      </c>
      <c r="G48" s="10">
        <v>3</v>
      </c>
      <c r="H48" s="10">
        <v>3</v>
      </c>
      <c r="I48" s="10">
        <v>4</v>
      </c>
      <c r="J48" s="10">
        <v>4</v>
      </c>
      <c r="K48" s="10">
        <v>3</v>
      </c>
      <c r="L48" s="10">
        <v>3</v>
      </c>
      <c r="M48" s="10">
        <v>4</v>
      </c>
      <c r="N48" s="10">
        <v>5</v>
      </c>
      <c r="O48" s="11">
        <f t="shared" si="0"/>
        <v>34</v>
      </c>
    </row>
    <row r="49" spans="2:15" x14ac:dyDescent="0.3">
      <c r="B49" s="14"/>
      <c r="C49" s="14" t="s">
        <v>85</v>
      </c>
      <c r="D49" s="10" t="s">
        <v>86</v>
      </c>
      <c r="E49" s="10">
        <v>5</v>
      </c>
      <c r="F49" s="10">
        <v>3</v>
      </c>
      <c r="G49" s="10">
        <v>3</v>
      </c>
      <c r="H49" s="10">
        <v>3</v>
      </c>
      <c r="I49" s="10">
        <v>3</v>
      </c>
      <c r="J49" s="10">
        <v>2</v>
      </c>
      <c r="K49" s="10">
        <v>3</v>
      </c>
      <c r="L49" s="10">
        <v>2</v>
      </c>
      <c r="M49" s="10">
        <v>2</v>
      </c>
      <c r="N49" s="10">
        <v>4</v>
      </c>
      <c r="O49" s="11">
        <f t="shared" si="0"/>
        <v>30</v>
      </c>
    </row>
    <row r="50" spans="2:15" x14ac:dyDescent="0.3">
      <c r="B50" s="14"/>
      <c r="C50" s="15"/>
      <c r="D50" s="4" t="s">
        <v>87</v>
      </c>
      <c r="E50" s="4">
        <v>3</v>
      </c>
      <c r="F50" s="4">
        <v>4</v>
      </c>
      <c r="G50" s="4">
        <v>5</v>
      </c>
      <c r="H50" s="4">
        <v>3</v>
      </c>
      <c r="I50" s="4">
        <v>3</v>
      </c>
      <c r="J50" s="4">
        <v>3</v>
      </c>
      <c r="K50" s="4">
        <v>4</v>
      </c>
      <c r="L50" s="4">
        <v>4</v>
      </c>
      <c r="M50" s="4">
        <v>4</v>
      </c>
      <c r="N50" s="4">
        <v>5</v>
      </c>
      <c r="O50" s="12">
        <f t="shared" si="0"/>
        <v>38</v>
      </c>
    </row>
    <row r="51" spans="2:15" x14ac:dyDescent="0.3">
      <c r="B51" s="15"/>
      <c r="C51" s="16" t="s">
        <v>15</v>
      </c>
      <c r="D51" s="17"/>
      <c r="E51" s="17">
        <f>SUM(E40:E50)</f>
        <v>32</v>
      </c>
      <c r="F51" s="17">
        <f t="shared" ref="F51:N51" si="5">SUM(F40:F50)</f>
        <v>34</v>
      </c>
      <c r="G51" s="17">
        <f t="shared" si="5"/>
        <v>39</v>
      </c>
      <c r="H51" s="17">
        <f t="shared" si="5"/>
        <v>38</v>
      </c>
      <c r="I51" s="17">
        <f t="shared" si="5"/>
        <v>37</v>
      </c>
      <c r="J51" s="17">
        <f t="shared" si="5"/>
        <v>39</v>
      </c>
      <c r="K51" s="17">
        <f t="shared" si="5"/>
        <v>45</v>
      </c>
      <c r="L51" s="17">
        <f t="shared" si="5"/>
        <v>44</v>
      </c>
      <c r="M51" s="17">
        <f t="shared" si="5"/>
        <v>49</v>
      </c>
      <c r="N51" s="17">
        <f t="shared" si="5"/>
        <v>63</v>
      </c>
      <c r="O51" s="18">
        <f t="shared" si="0"/>
        <v>420</v>
      </c>
    </row>
    <row r="52" spans="2:15" x14ac:dyDescent="0.3">
      <c r="B52" s="13" t="s">
        <v>88</v>
      </c>
      <c r="C52" s="13" t="s">
        <v>89</v>
      </c>
      <c r="D52" s="5" t="s">
        <v>90</v>
      </c>
      <c r="E52" s="5">
        <v>2</v>
      </c>
      <c r="F52" s="5">
        <v>3</v>
      </c>
      <c r="G52" s="5">
        <v>3</v>
      </c>
      <c r="H52" s="5">
        <v>3</v>
      </c>
      <c r="I52" s="5">
        <v>2</v>
      </c>
      <c r="J52" s="5">
        <v>2</v>
      </c>
      <c r="K52" s="5">
        <v>4</v>
      </c>
      <c r="L52" s="5">
        <v>2</v>
      </c>
      <c r="M52" s="5">
        <v>3</v>
      </c>
      <c r="N52" s="5">
        <v>2</v>
      </c>
      <c r="O52" s="9">
        <f t="shared" si="0"/>
        <v>26</v>
      </c>
    </row>
    <row r="53" spans="2:15" x14ac:dyDescent="0.3">
      <c r="B53" s="14"/>
      <c r="C53" s="14" t="s">
        <v>91</v>
      </c>
      <c r="D53" s="10" t="s">
        <v>92</v>
      </c>
      <c r="E53" s="10">
        <v>3</v>
      </c>
      <c r="F53" s="10">
        <v>4</v>
      </c>
      <c r="G53" s="10">
        <v>3</v>
      </c>
      <c r="H53" s="10">
        <v>3</v>
      </c>
      <c r="I53" s="10">
        <v>3</v>
      </c>
      <c r="J53" s="10">
        <v>2</v>
      </c>
      <c r="K53" s="10">
        <v>2</v>
      </c>
      <c r="L53" s="10">
        <v>4</v>
      </c>
      <c r="M53" s="10">
        <v>3</v>
      </c>
      <c r="N53" s="10">
        <v>4</v>
      </c>
      <c r="O53" s="11">
        <f t="shared" si="0"/>
        <v>31</v>
      </c>
    </row>
    <row r="54" spans="2:15" x14ac:dyDescent="0.3">
      <c r="B54" s="14"/>
      <c r="C54" s="14" t="s">
        <v>93</v>
      </c>
      <c r="D54" s="10" t="s">
        <v>94</v>
      </c>
      <c r="E54" s="10">
        <v>2</v>
      </c>
      <c r="F54" s="10">
        <v>2</v>
      </c>
      <c r="G54" s="10">
        <v>2</v>
      </c>
      <c r="H54" s="10">
        <v>4</v>
      </c>
      <c r="I54" s="10">
        <v>6</v>
      </c>
      <c r="J54" s="10">
        <v>5</v>
      </c>
      <c r="K54" s="10">
        <v>3</v>
      </c>
      <c r="L54" s="10">
        <v>4</v>
      </c>
      <c r="M54" s="10">
        <v>3</v>
      </c>
      <c r="N54" s="10">
        <v>5</v>
      </c>
      <c r="O54" s="11">
        <f t="shared" si="0"/>
        <v>36</v>
      </c>
    </row>
    <row r="55" spans="2:15" x14ac:dyDescent="0.3">
      <c r="B55" s="14"/>
      <c r="C55" s="14"/>
      <c r="D55" s="10" t="s">
        <v>95</v>
      </c>
      <c r="E55" s="10">
        <v>2</v>
      </c>
      <c r="F55" s="10">
        <v>2</v>
      </c>
      <c r="G55" s="10">
        <v>2</v>
      </c>
      <c r="H55" s="10">
        <v>2</v>
      </c>
      <c r="I55" s="10">
        <v>4</v>
      </c>
      <c r="J55" s="10">
        <v>6</v>
      </c>
      <c r="K55" s="10">
        <v>6</v>
      </c>
      <c r="L55" s="10">
        <v>5</v>
      </c>
      <c r="M55" s="10">
        <v>5</v>
      </c>
      <c r="N55" s="10">
        <v>4</v>
      </c>
      <c r="O55" s="11">
        <f t="shared" si="0"/>
        <v>38</v>
      </c>
    </row>
    <row r="56" spans="2:15" x14ac:dyDescent="0.3">
      <c r="B56" s="14"/>
      <c r="C56" s="14" t="s">
        <v>96</v>
      </c>
      <c r="D56" s="10" t="s">
        <v>97</v>
      </c>
      <c r="E56" s="10">
        <v>3</v>
      </c>
      <c r="F56" s="10">
        <v>5</v>
      </c>
      <c r="G56" s="10">
        <v>5</v>
      </c>
      <c r="H56" s="10">
        <v>4</v>
      </c>
      <c r="I56" s="10">
        <v>5</v>
      </c>
      <c r="J56" s="10">
        <v>4</v>
      </c>
      <c r="K56" s="10">
        <v>4</v>
      </c>
      <c r="L56" s="10">
        <v>7</v>
      </c>
      <c r="M56" s="10">
        <v>5</v>
      </c>
      <c r="N56" s="10">
        <v>7</v>
      </c>
      <c r="O56" s="11">
        <f t="shared" si="0"/>
        <v>49</v>
      </c>
    </row>
    <row r="57" spans="2:15" x14ac:dyDescent="0.3">
      <c r="B57" s="14"/>
      <c r="C57" s="15" t="s">
        <v>98</v>
      </c>
      <c r="D57" s="6" t="s">
        <v>99</v>
      </c>
      <c r="E57" s="6">
        <v>3</v>
      </c>
      <c r="F57" s="6">
        <v>5</v>
      </c>
      <c r="G57" s="6">
        <v>3</v>
      </c>
      <c r="H57" s="6">
        <v>3</v>
      </c>
      <c r="I57" s="6">
        <v>5</v>
      </c>
      <c r="J57" s="6">
        <v>3</v>
      </c>
      <c r="K57" s="6">
        <v>4</v>
      </c>
      <c r="L57" s="6">
        <v>3</v>
      </c>
      <c r="M57" s="6">
        <v>5</v>
      </c>
      <c r="N57" s="6">
        <v>7</v>
      </c>
      <c r="O57" s="12">
        <f t="shared" si="0"/>
        <v>41</v>
      </c>
    </row>
    <row r="58" spans="2:15" x14ac:dyDescent="0.3">
      <c r="B58" s="14"/>
      <c r="C58" s="16" t="s">
        <v>15</v>
      </c>
      <c r="D58" s="17"/>
      <c r="E58" s="17">
        <f>SUM(E52:E57)</f>
        <v>15</v>
      </c>
      <c r="F58" s="17">
        <f t="shared" ref="F58:N58" si="6">SUM(F52:F57)</f>
        <v>21</v>
      </c>
      <c r="G58" s="17">
        <f t="shared" si="6"/>
        <v>18</v>
      </c>
      <c r="H58" s="17">
        <f t="shared" si="6"/>
        <v>19</v>
      </c>
      <c r="I58" s="17">
        <f t="shared" si="6"/>
        <v>25</v>
      </c>
      <c r="J58" s="17">
        <f t="shared" si="6"/>
        <v>22</v>
      </c>
      <c r="K58" s="17">
        <f t="shared" si="6"/>
        <v>23</v>
      </c>
      <c r="L58" s="17">
        <f t="shared" si="6"/>
        <v>25</v>
      </c>
      <c r="M58" s="17">
        <f t="shared" si="6"/>
        <v>24</v>
      </c>
      <c r="N58" s="17">
        <f t="shared" si="6"/>
        <v>29</v>
      </c>
      <c r="O58" s="18">
        <f t="shared" si="0"/>
        <v>221</v>
      </c>
    </row>
    <row r="59" spans="2:15" x14ac:dyDescent="0.3">
      <c r="B59" s="13" t="s">
        <v>100</v>
      </c>
      <c r="C59" s="13" t="s">
        <v>101</v>
      </c>
      <c r="D59" s="5" t="s">
        <v>102</v>
      </c>
      <c r="E59" s="5">
        <v>5</v>
      </c>
      <c r="F59" s="5">
        <v>8</v>
      </c>
      <c r="G59" s="5">
        <v>10</v>
      </c>
      <c r="H59" s="5">
        <v>9</v>
      </c>
      <c r="I59" s="5">
        <v>7</v>
      </c>
      <c r="J59" s="5">
        <v>7</v>
      </c>
      <c r="K59" s="5">
        <v>6</v>
      </c>
      <c r="L59" s="5">
        <v>7</v>
      </c>
      <c r="M59" s="5">
        <v>11</v>
      </c>
      <c r="N59" s="5">
        <v>11</v>
      </c>
      <c r="O59" s="9">
        <f t="shared" si="0"/>
        <v>81</v>
      </c>
    </row>
    <row r="60" spans="2:15" x14ac:dyDescent="0.3">
      <c r="B60" s="14"/>
      <c r="C60" s="14"/>
      <c r="D60" s="10" t="s">
        <v>103</v>
      </c>
      <c r="E60" s="10">
        <v>1</v>
      </c>
      <c r="F60" s="10">
        <v>2</v>
      </c>
      <c r="G60" s="10">
        <v>2</v>
      </c>
      <c r="H60" s="10">
        <v>2</v>
      </c>
      <c r="I60" s="10">
        <v>2</v>
      </c>
      <c r="J60" s="10">
        <v>3</v>
      </c>
      <c r="K60" s="10">
        <v>3</v>
      </c>
      <c r="L60" s="10">
        <v>3</v>
      </c>
      <c r="M60" s="10">
        <v>2</v>
      </c>
      <c r="N60" s="10">
        <v>3</v>
      </c>
      <c r="O60" s="11">
        <f t="shared" si="0"/>
        <v>23</v>
      </c>
    </row>
    <row r="61" spans="2:15" x14ac:dyDescent="0.3">
      <c r="B61" s="14"/>
      <c r="C61" s="14" t="s">
        <v>104</v>
      </c>
      <c r="D61" s="10" t="s">
        <v>105</v>
      </c>
      <c r="E61" s="10">
        <v>5</v>
      </c>
      <c r="F61" s="10">
        <v>5</v>
      </c>
      <c r="G61" s="10">
        <v>7</v>
      </c>
      <c r="H61" s="10">
        <v>7</v>
      </c>
      <c r="I61" s="10">
        <v>7</v>
      </c>
      <c r="J61" s="10">
        <v>6</v>
      </c>
      <c r="K61" s="10">
        <v>9</v>
      </c>
      <c r="L61" s="10">
        <v>7</v>
      </c>
      <c r="M61" s="10">
        <v>7</v>
      </c>
      <c r="N61" s="10">
        <v>8</v>
      </c>
      <c r="O61" s="11">
        <f t="shared" si="0"/>
        <v>68</v>
      </c>
    </row>
    <row r="62" spans="2:15" x14ac:dyDescent="0.3">
      <c r="B62" s="14"/>
      <c r="C62" s="14"/>
      <c r="D62" s="10" t="s">
        <v>106</v>
      </c>
      <c r="E62" s="10">
        <v>2</v>
      </c>
      <c r="F62" s="10">
        <v>2</v>
      </c>
      <c r="G62" s="10">
        <v>2</v>
      </c>
      <c r="H62" s="10">
        <v>2</v>
      </c>
      <c r="I62" s="10">
        <v>2</v>
      </c>
      <c r="J62" s="10">
        <v>3</v>
      </c>
      <c r="K62" s="10">
        <v>2</v>
      </c>
      <c r="L62" s="10">
        <v>2</v>
      </c>
      <c r="M62" s="10">
        <v>2</v>
      </c>
      <c r="N62" s="10">
        <v>5</v>
      </c>
      <c r="O62" s="11">
        <f t="shared" si="0"/>
        <v>24</v>
      </c>
    </row>
    <row r="63" spans="2:15" x14ac:dyDescent="0.3">
      <c r="B63" s="14"/>
      <c r="C63" s="14" t="s">
        <v>107</v>
      </c>
      <c r="D63" s="10" t="s">
        <v>108</v>
      </c>
      <c r="E63" s="10">
        <v>3</v>
      </c>
      <c r="F63" s="10">
        <v>5</v>
      </c>
      <c r="G63" s="10">
        <v>5</v>
      </c>
      <c r="H63" s="10">
        <v>5</v>
      </c>
      <c r="I63" s="10">
        <v>6</v>
      </c>
      <c r="J63" s="10">
        <v>6</v>
      </c>
      <c r="K63" s="10">
        <v>5</v>
      </c>
      <c r="L63" s="10">
        <v>5</v>
      </c>
      <c r="M63" s="10">
        <v>7</v>
      </c>
      <c r="N63" s="10">
        <v>8</v>
      </c>
      <c r="O63" s="11">
        <f t="shared" si="0"/>
        <v>55</v>
      </c>
    </row>
    <row r="64" spans="2:15" x14ac:dyDescent="0.3">
      <c r="B64" s="14"/>
      <c r="C64" s="15"/>
      <c r="D64" s="6" t="s">
        <v>109</v>
      </c>
      <c r="E64" s="6">
        <v>2</v>
      </c>
      <c r="F64" s="6">
        <v>3</v>
      </c>
      <c r="G64" s="6">
        <v>3</v>
      </c>
      <c r="H64" s="6">
        <v>4</v>
      </c>
      <c r="I64" s="6">
        <v>2</v>
      </c>
      <c r="J64" s="6">
        <v>2</v>
      </c>
      <c r="K64" s="6">
        <v>2</v>
      </c>
      <c r="L64" s="6">
        <v>3</v>
      </c>
      <c r="M64" s="6">
        <v>3</v>
      </c>
      <c r="N64" s="6">
        <v>4</v>
      </c>
      <c r="O64" s="12">
        <f t="shared" si="0"/>
        <v>28</v>
      </c>
    </row>
    <row r="65" spans="2:15" x14ac:dyDescent="0.3">
      <c r="B65" s="14"/>
      <c r="C65" s="16" t="s">
        <v>15</v>
      </c>
      <c r="D65" s="17"/>
      <c r="E65" s="17">
        <f>SUM(E59:E64)</f>
        <v>18</v>
      </c>
      <c r="F65" s="17">
        <f t="shared" ref="F65:N65" si="7">SUM(F59:F64)</f>
        <v>25</v>
      </c>
      <c r="G65" s="17">
        <f t="shared" si="7"/>
        <v>29</v>
      </c>
      <c r="H65" s="17">
        <f t="shared" si="7"/>
        <v>29</v>
      </c>
      <c r="I65" s="17">
        <f t="shared" si="7"/>
        <v>26</v>
      </c>
      <c r="J65" s="17">
        <f t="shared" si="7"/>
        <v>27</v>
      </c>
      <c r="K65" s="17">
        <f t="shared" si="7"/>
        <v>27</v>
      </c>
      <c r="L65" s="17">
        <f t="shared" si="7"/>
        <v>27</v>
      </c>
      <c r="M65" s="17">
        <f t="shared" si="7"/>
        <v>32</v>
      </c>
      <c r="N65" s="17">
        <f t="shared" si="7"/>
        <v>39</v>
      </c>
      <c r="O65" s="18">
        <f t="shared" si="0"/>
        <v>279</v>
      </c>
    </row>
    <row r="66" spans="2:15" x14ac:dyDescent="0.3">
      <c r="B66" s="13" t="s">
        <v>110</v>
      </c>
      <c r="C66" s="13" t="s">
        <v>111</v>
      </c>
      <c r="D66" s="5" t="s">
        <v>112</v>
      </c>
      <c r="E66" s="5">
        <v>3</v>
      </c>
      <c r="F66" s="5">
        <v>3</v>
      </c>
      <c r="G66" s="5">
        <v>3</v>
      </c>
      <c r="H66" s="5">
        <v>4</v>
      </c>
      <c r="I66" s="5">
        <v>4</v>
      </c>
      <c r="J66" s="5">
        <v>3</v>
      </c>
      <c r="K66" s="5">
        <v>3</v>
      </c>
      <c r="L66" s="5">
        <v>3</v>
      </c>
      <c r="M66" s="5">
        <v>3</v>
      </c>
      <c r="N66" s="5">
        <v>7</v>
      </c>
      <c r="O66" s="9">
        <f t="shared" si="0"/>
        <v>36</v>
      </c>
    </row>
    <row r="67" spans="2:15" x14ac:dyDescent="0.3">
      <c r="B67" s="14"/>
      <c r="C67" s="14" t="s">
        <v>113</v>
      </c>
      <c r="D67" s="10" t="s">
        <v>114</v>
      </c>
      <c r="E67" s="10" t="s">
        <v>31</v>
      </c>
      <c r="F67" s="10">
        <v>4</v>
      </c>
      <c r="G67" s="10">
        <v>3</v>
      </c>
      <c r="H67" s="10" t="s">
        <v>31</v>
      </c>
      <c r="I67" s="10">
        <v>5</v>
      </c>
      <c r="J67" s="10">
        <v>3</v>
      </c>
      <c r="K67" s="10" t="s">
        <v>31</v>
      </c>
      <c r="L67" s="10">
        <v>4</v>
      </c>
      <c r="M67" s="10">
        <v>2</v>
      </c>
      <c r="N67" s="10">
        <v>5</v>
      </c>
      <c r="O67" s="11">
        <f t="shared" si="0"/>
        <v>26</v>
      </c>
    </row>
    <row r="68" spans="2:15" x14ac:dyDescent="0.3">
      <c r="B68" s="14"/>
      <c r="C68" s="14" t="s">
        <v>115</v>
      </c>
      <c r="D68" s="10" t="s">
        <v>116</v>
      </c>
      <c r="E68" s="10">
        <v>2</v>
      </c>
      <c r="F68" s="10">
        <v>3</v>
      </c>
      <c r="G68" s="10">
        <v>2</v>
      </c>
      <c r="H68" s="10">
        <v>5</v>
      </c>
      <c r="I68" s="10">
        <v>2</v>
      </c>
      <c r="J68" s="10">
        <v>5</v>
      </c>
      <c r="K68" s="10">
        <v>3</v>
      </c>
      <c r="L68" s="10">
        <v>4</v>
      </c>
      <c r="M68" s="10">
        <v>4</v>
      </c>
      <c r="N68" s="10">
        <v>13</v>
      </c>
      <c r="O68" s="11">
        <f t="shared" si="0"/>
        <v>43</v>
      </c>
    </row>
    <row r="69" spans="2:15" x14ac:dyDescent="0.3">
      <c r="B69" s="14"/>
      <c r="C69" s="15" t="s">
        <v>117</v>
      </c>
      <c r="D69" s="6" t="s">
        <v>118</v>
      </c>
      <c r="E69" s="6" t="s">
        <v>31</v>
      </c>
      <c r="F69" s="6" t="s">
        <v>31</v>
      </c>
      <c r="G69" s="6" t="s">
        <v>31</v>
      </c>
      <c r="H69" s="6">
        <v>1</v>
      </c>
      <c r="I69" s="6">
        <v>2</v>
      </c>
      <c r="J69" s="6">
        <v>2</v>
      </c>
      <c r="K69" s="6">
        <v>3</v>
      </c>
      <c r="L69" s="6">
        <v>3</v>
      </c>
      <c r="M69" s="6">
        <v>3</v>
      </c>
      <c r="N69" s="6">
        <v>4</v>
      </c>
      <c r="O69" s="12">
        <f t="shared" si="0"/>
        <v>18</v>
      </c>
    </row>
    <row r="70" spans="2:15" x14ac:dyDescent="0.3">
      <c r="B70" s="14"/>
      <c r="C70" s="20" t="s">
        <v>15</v>
      </c>
      <c r="D70" s="17"/>
      <c r="E70" s="17">
        <f>SUM(E66:E69)</f>
        <v>5</v>
      </c>
      <c r="F70" s="17">
        <f t="shared" ref="F70:N70" si="8">SUM(F66:F69)</f>
        <v>10</v>
      </c>
      <c r="G70" s="17">
        <f t="shared" si="8"/>
        <v>8</v>
      </c>
      <c r="H70" s="17">
        <f t="shared" si="8"/>
        <v>10</v>
      </c>
      <c r="I70" s="17">
        <f t="shared" si="8"/>
        <v>13</v>
      </c>
      <c r="J70" s="17">
        <f t="shared" si="8"/>
        <v>13</v>
      </c>
      <c r="K70" s="17">
        <f t="shared" si="8"/>
        <v>9</v>
      </c>
      <c r="L70" s="17">
        <f t="shared" si="8"/>
        <v>14</v>
      </c>
      <c r="M70" s="17">
        <f t="shared" si="8"/>
        <v>12</v>
      </c>
      <c r="N70" s="17">
        <f t="shared" si="8"/>
        <v>29</v>
      </c>
      <c r="O70" s="18">
        <f t="shared" si="0"/>
        <v>123</v>
      </c>
    </row>
    <row r="71" spans="2:15" x14ac:dyDescent="0.3">
      <c r="B71" s="13" t="s">
        <v>119</v>
      </c>
      <c r="C71" s="13" t="s">
        <v>120</v>
      </c>
      <c r="D71" s="5" t="s">
        <v>121</v>
      </c>
      <c r="E71" s="5">
        <v>4</v>
      </c>
      <c r="F71" s="5">
        <v>4</v>
      </c>
      <c r="G71" s="5">
        <v>4</v>
      </c>
      <c r="H71" s="5">
        <v>4</v>
      </c>
      <c r="I71" s="5">
        <v>4</v>
      </c>
      <c r="J71" s="5">
        <v>4</v>
      </c>
      <c r="K71" s="5">
        <v>4</v>
      </c>
      <c r="L71" s="5">
        <v>4</v>
      </c>
      <c r="M71" s="5">
        <v>4</v>
      </c>
      <c r="N71" s="5">
        <v>4</v>
      </c>
      <c r="O71" s="9">
        <f t="shared" si="0"/>
        <v>40</v>
      </c>
    </row>
    <row r="72" spans="2:15" x14ac:dyDescent="0.3">
      <c r="B72" s="14"/>
      <c r="C72" s="14"/>
      <c r="D72" s="10" t="s">
        <v>122</v>
      </c>
      <c r="E72" s="10">
        <v>4</v>
      </c>
      <c r="F72" s="10">
        <v>4</v>
      </c>
      <c r="G72" s="10">
        <v>5</v>
      </c>
      <c r="H72" s="10">
        <v>5</v>
      </c>
      <c r="I72" s="10">
        <v>5</v>
      </c>
      <c r="J72" s="10">
        <v>5</v>
      </c>
      <c r="K72" s="10">
        <v>5</v>
      </c>
      <c r="L72" s="10">
        <v>5</v>
      </c>
      <c r="M72" s="10">
        <v>5</v>
      </c>
      <c r="N72" s="10">
        <v>5</v>
      </c>
      <c r="O72" s="11">
        <f t="shared" si="0"/>
        <v>48</v>
      </c>
    </row>
    <row r="73" spans="2:15" x14ac:dyDescent="0.3">
      <c r="B73" s="14"/>
      <c r="C73" s="14"/>
      <c r="D73" s="10" t="s">
        <v>123</v>
      </c>
      <c r="E73" s="10">
        <v>1</v>
      </c>
      <c r="F73" s="10">
        <v>1</v>
      </c>
      <c r="G73" s="10">
        <v>2</v>
      </c>
      <c r="H73" s="10">
        <v>3</v>
      </c>
      <c r="I73" s="10">
        <v>3</v>
      </c>
      <c r="J73" s="10">
        <v>3</v>
      </c>
      <c r="K73" s="10">
        <v>3</v>
      </c>
      <c r="L73" s="10">
        <v>3</v>
      </c>
      <c r="M73" s="10">
        <v>3</v>
      </c>
      <c r="N73" s="10">
        <v>3</v>
      </c>
      <c r="O73" s="11">
        <f t="shared" si="0"/>
        <v>25</v>
      </c>
    </row>
    <row r="74" spans="2:15" x14ac:dyDescent="0.3">
      <c r="B74" s="14"/>
      <c r="C74" s="14" t="s">
        <v>124</v>
      </c>
      <c r="D74" s="10" t="s">
        <v>125</v>
      </c>
      <c r="E74" s="10">
        <v>3</v>
      </c>
      <c r="F74" s="10">
        <v>3</v>
      </c>
      <c r="G74" s="10">
        <v>3</v>
      </c>
      <c r="H74" s="10">
        <v>3</v>
      </c>
      <c r="I74" s="10">
        <v>3</v>
      </c>
      <c r="J74" s="10">
        <v>3</v>
      </c>
      <c r="K74" s="10">
        <v>3</v>
      </c>
      <c r="L74" s="10">
        <v>3</v>
      </c>
      <c r="M74" s="10">
        <v>3</v>
      </c>
      <c r="N74" s="10">
        <v>3</v>
      </c>
      <c r="O74" s="11">
        <f t="shared" si="0"/>
        <v>30</v>
      </c>
    </row>
    <row r="75" spans="2:15" x14ac:dyDescent="0.3">
      <c r="B75" s="14"/>
      <c r="C75" s="14"/>
      <c r="D75" s="10" t="s">
        <v>126</v>
      </c>
      <c r="E75" s="10">
        <v>1</v>
      </c>
      <c r="F75" s="10">
        <v>1</v>
      </c>
      <c r="G75" s="10">
        <v>1</v>
      </c>
      <c r="H75" s="10">
        <v>2</v>
      </c>
      <c r="I75" s="10">
        <v>2</v>
      </c>
      <c r="J75" s="10">
        <v>2</v>
      </c>
      <c r="K75" s="10">
        <v>2</v>
      </c>
      <c r="L75" s="10">
        <v>2</v>
      </c>
      <c r="M75" s="10">
        <v>2</v>
      </c>
      <c r="N75" s="10">
        <v>2</v>
      </c>
      <c r="O75" s="11">
        <f t="shared" si="0"/>
        <v>17</v>
      </c>
    </row>
    <row r="76" spans="2:15" x14ac:dyDescent="0.3">
      <c r="B76" s="14"/>
      <c r="C76" s="14" t="s">
        <v>127</v>
      </c>
      <c r="D76" s="10" t="s">
        <v>128</v>
      </c>
      <c r="E76" s="10">
        <v>1</v>
      </c>
      <c r="F76" s="10">
        <v>1</v>
      </c>
      <c r="G76" s="10">
        <v>1</v>
      </c>
      <c r="H76" s="10">
        <v>1</v>
      </c>
      <c r="I76" s="10">
        <v>1</v>
      </c>
      <c r="J76" s="10">
        <v>1</v>
      </c>
      <c r="K76" s="10">
        <v>1</v>
      </c>
      <c r="L76" s="10">
        <v>1</v>
      </c>
      <c r="M76" s="10">
        <v>1</v>
      </c>
      <c r="N76" s="10">
        <v>1</v>
      </c>
      <c r="O76" s="11">
        <f t="shared" si="0"/>
        <v>10</v>
      </c>
    </row>
    <row r="77" spans="2:15" x14ac:dyDescent="0.3">
      <c r="B77" s="14"/>
      <c r="C77" s="14" t="s">
        <v>129</v>
      </c>
      <c r="D77" s="10" t="s">
        <v>130</v>
      </c>
      <c r="E77" s="10">
        <v>1</v>
      </c>
      <c r="F77" s="10">
        <v>1</v>
      </c>
      <c r="G77" s="10">
        <v>1</v>
      </c>
      <c r="H77" s="10">
        <v>1</v>
      </c>
      <c r="I77" s="10">
        <v>1</v>
      </c>
      <c r="J77" s="10">
        <v>1</v>
      </c>
      <c r="K77" s="10">
        <v>1</v>
      </c>
      <c r="L77" s="10">
        <v>1</v>
      </c>
      <c r="M77" s="10">
        <v>1</v>
      </c>
      <c r="N77" s="10">
        <v>1</v>
      </c>
      <c r="O77" s="11">
        <f t="shared" si="0"/>
        <v>10</v>
      </c>
    </row>
    <row r="78" spans="2:15" x14ac:dyDescent="0.3">
      <c r="B78" s="14"/>
      <c r="C78" s="15"/>
      <c r="D78" s="6" t="s">
        <v>131</v>
      </c>
      <c r="E78" s="6">
        <v>1</v>
      </c>
      <c r="F78" s="6">
        <v>1</v>
      </c>
      <c r="G78" s="6">
        <v>1</v>
      </c>
      <c r="H78" s="6">
        <v>1</v>
      </c>
      <c r="I78" s="6">
        <v>1</v>
      </c>
      <c r="J78" s="6">
        <v>1</v>
      </c>
      <c r="K78" s="6">
        <v>1</v>
      </c>
      <c r="L78" s="6">
        <v>2</v>
      </c>
      <c r="M78" s="6">
        <v>2</v>
      </c>
      <c r="N78" s="6">
        <v>2</v>
      </c>
      <c r="O78" s="12">
        <f t="shared" si="0"/>
        <v>13</v>
      </c>
    </row>
    <row r="79" spans="2:15" x14ac:dyDescent="0.3">
      <c r="B79" s="14"/>
      <c r="C79" s="16" t="s">
        <v>15</v>
      </c>
      <c r="D79" s="17"/>
      <c r="E79" s="17">
        <f>SUM(E71:E78)</f>
        <v>16</v>
      </c>
      <c r="F79" s="17">
        <f t="shared" ref="F79:N79" si="9">SUM(F71:F78)</f>
        <v>16</v>
      </c>
      <c r="G79" s="17">
        <f t="shared" si="9"/>
        <v>18</v>
      </c>
      <c r="H79" s="17">
        <f t="shared" si="9"/>
        <v>20</v>
      </c>
      <c r="I79" s="17">
        <f t="shared" si="9"/>
        <v>20</v>
      </c>
      <c r="J79" s="17">
        <f t="shared" si="9"/>
        <v>20</v>
      </c>
      <c r="K79" s="17">
        <f t="shared" si="9"/>
        <v>20</v>
      </c>
      <c r="L79" s="17">
        <f t="shared" si="9"/>
        <v>21</v>
      </c>
      <c r="M79" s="17">
        <f t="shared" si="9"/>
        <v>21</v>
      </c>
      <c r="N79" s="17">
        <f t="shared" si="9"/>
        <v>21</v>
      </c>
      <c r="O79" s="18">
        <f t="shared" si="0"/>
        <v>193</v>
      </c>
    </row>
    <row r="80" spans="2:15" ht="28.5" customHeight="1" x14ac:dyDescent="0.3">
      <c r="B80" s="19" t="s">
        <v>132</v>
      </c>
      <c r="C80" s="19"/>
      <c r="D80" s="17">
        <f>COUNTA(D5:D78)</f>
        <v>67</v>
      </c>
      <c r="E80" s="17">
        <f>SUM(E10,E25,E39,E51,E58,E65,E70,E79)</f>
        <v>140</v>
      </c>
      <c r="F80" s="17">
        <f t="shared" ref="F80:N80" si="10">SUM(F10,F25,F39,F51,F58,F65,F70,F79)</f>
        <v>179</v>
      </c>
      <c r="G80" s="17">
        <f t="shared" si="10"/>
        <v>200</v>
      </c>
      <c r="H80" s="17">
        <f t="shared" si="10"/>
        <v>199</v>
      </c>
      <c r="I80" s="17">
        <f t="shared" si="10"/>
        <v>217</v>
      </c>
      <c r="J80" s="17">
        <f t="shared" si="10"/>
        <v>223</v>
      </c>
      <c r="K80" s="17">
        <f t="shared" si="10"/>
        <v>228</v>
      </c>
      <c r="L80" s="17">
        <f t="shared" si="10"/>
        <v>226</v>
      </c>
      <c r="M80" s="17">
        <f t="shared" si="10"/>
        <v>239</v>
      </c>
      <c r="N80" s="17">
        <f t="shared" si="10"/>
        <v>316</v>
      </c>
      <c r="O80" s="17">
        <f t="shared" si="0"/>
        <v>2167</v>
      </c>
    </row>
  </sheetData>
  <mergeCells count="7">
    <mergeCell ref="B2:O2"/>
    <mergeCell ref="Q3:Q4"/>
    <mergeCell ref="R3:T3"/>
    <mergeCell ref="C3:C4"/>
    <mergeCell ref="B3:B4"/>
    <mergeCell ref="D3:D4"/>
    <mergeCell ref="E3:O3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C1" zoomScale="120" zoomScaleNormal="120" workbookViewId="0">
      <selection activeCell="E41" sqref="E41"/>
    </sheetView>
  </sheetViews>
  <sheetFormatPr defaultColWidth="5.58203125" defaultRowHeight="17" x14ac:dyDescent="0.5"/>
  <cols>
    <col min="1" max="1" width="3.5" style="25" customWidth="1"/>
    <col min="2" max="2" width="1.83203125" style="26" customWidth="1"/>
    <col min="3" max="3" width="4" style="26" customWidth="1"/>
    <col min="4" max="4" width="5.83203125" style="26" customWidth="1"/>
    <col min="5" max="5" width="13.332031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0" t="s">
        <v>152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16</v>
      </c>
      <c r="E4" s="36" t="s">
        <v>285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16</v>
      </c>
      <c r="E5" s="36" t="s">
        <v>290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16</v>
      </c>
      <c r="E6" s="36" t="s">
        <v>291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16</v>
      </c>
      <c r="E7" s="36" t="s">
        <v>286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16</v>
      </c>
      <c r="E8" s="36" t="s">
        <v>292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16</v>
      </c>
      <c r="E9" s="36" t="s">
        <v>293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16</v>
      </c>
      <c r="E10" s="36" t="s">
        <v>294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16</v>
      </c>
      <c r="E11" s="36" t="s">
        <v>287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16</v>
      </c>
      <c r="E12" s="36" t="s">
        <v>295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16</v>
      </c>
      <c r="E13" s="36" t="s">
        <v>288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18</v>
      </c>
      <c r="E14" s="36" t="s">
        <v>296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18</v>
      </c>
      <c r="E15" s="36" t="s">
        <v>297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18</v>
      </c>
      <c r="E16" s="36" t="s">
        <v>298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18</v>
      </c>
      <c r="E17" s="36" t="s">
        <v>299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18</v>
      </c>
      <c r="E18" s="36" t="s">
        <v>300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18</v>
      </c>
      <c r="E19" s="36" t="s">
        <v>301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18</v>
      </c>
      <c r="E20" s="36" t="s">
        <v>302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18</v>
      </c>
      <c r="E21" s="36" t="s">
        <v>303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18</v>
      </c>
      <c r="E22" s="36" t="s">
        <v>304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18</v>
      </c>
      <c r="E23" s="31" t="s">
        <v>289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20</v>
      </c>
      <c r="E24" s="31" t="s">
        <v>312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20</v>
      </c>
      <c r="E25" s="31" t="s">
        <v>313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20</v>
      </c>
      <c r="E26" s="31" t="s">
        <v>314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20</v>
      </c>
      <c r="E27" s="31" t="s">
        <v>315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20</v>
      </c>
      <c r="E28" s="31" t="s">
        <v>316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20</v>
      </c>
      <c r="E29" s="31" t="s">
        <v>317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22</v>
      </c>
      <c r="E30" s="31" t="s">
        <v>305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22</v>
      </c>
      <c r="E31" s="31" t="s">
        <v>306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22</v>
      </c>
      <c r="E32" s="31" t="s">
        <v>307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 t="s">
        <v>22</v>
      </c>
      <c r="E33" s="31" t="s">
        <v>308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 t="s">
        <v>22</v>
      </c>
      <c r="E34" s="31" t="s">
        <v>309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 t="s">
        <v>22</v>
      </c>
      <c r="E35" s="31" t="s">
        <v>310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 t="s">
        <v>24</v>
      </c>
      <c r="E36" s="31" t="s">
        <v>318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 t="s">
        <v>24</v>
      </c>
      <c r="E37" s="31" t="s">
        <v>311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 t="s">
        <v>24</v>
      </c>
      <c r="E38" s="31" t="s">
        <v>319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 t="s">
        <v>24</v>
      </c>
      <c r="E39" s="31" t="s">
        <v>320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50:C50"/>
    <mergeCell ref="B2:R2"/>
    <mergeCell ref="E3:Q3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4" zoomScale="120" zoomScaleNormal="120" workbookViewId="0">
      <selection activeCell="D15" sqref="D15"/>
    </sheetView>
  </sheetViews>
  <sheetFormatPr defaultColWidth="5.58203125" defaultRowHeight="17" x14ac:dyDescent="0.5"/>
  <cols>
    <col min="1" max="1" width="3.5" style="25" customWidth="1"/>
    <col min="2" max="2" width="1.83203125" style="26" customWidth="1"/>
    <col min="3" max="3" width="4" style="26" customWidth="1"/>
    <col min="4" max="4" width="5.83203125" style="26" customWidth="1"/>
    <col min="5" max="5" width="13.332031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333</v>
      </c>
      <c r="E4" s="31" t="s">
        <v>334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335</v>
      </c>
      <c r="E5" s="31" t="s">
        <v>336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337</v>
      </c>
      <c r="E6" s="31" t="s">
        <v>338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339</v>
      </c>
      <c r="E7" s="31" t="s">
        <v>340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341</v>
      </c>
      <c r="E8" s="31" t="s">
        <v>342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487</v>
      </c>
      <c r="E9" s="31" t="s">
        <v>343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488</v>
      </c>
      <c r="E10" s="31" t="s">
        <v>344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345</v>
      </c>
      <c r="E11" s="31" t="s">
        <v>346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347</v>
      </c>
      <c r="E12" s="31" t="s">
        <v>348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349</v>
      </c>
      <c r="E13" s="31" t="s">
        <v>350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489</v>
      </c>
      <c r="E14" s="31" t="s">
        <v>351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352</v>
      </c>
      <c r="E15" s="31" t="s">
        <v>353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zoomScale="120" zoomScaleNormal="120" workbookViewId="0">
      <selection activeCell="D4" sqref="D4"/>
    </sheetView>
  </sheetViews>
  <sheetFormatPr defaultColWidth="5.58203125" defaultRowHeight="17" x14ac:dyDescent="0.5"/>
  <cols>
    <col min="1" max="1" width="3.5" style="25" customWidth="1"/>
    <col min="2" max="2" width="1.83203125" style="26" customWidth="1"/>
    <col min="3" max="3" width="4" style="26" customWidth="1"/>
    <col min="4" max="4" width="5.83203125" style="26" customWidth="1"/>
    <col min="5" max="5" width="13.332031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354</v>
      </c>
      <c r="E4" s="31" t="s">
        <v>355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356</v>
      </c>
      <c r="E5" s="31" t="s">
        <v>357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358</v>
      </c>
      <c r="E6" s="31" t="s">
        <v>359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360</v>
      </c>
      <c r="E7" s="31" t="s">
        <v>361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362</v>
      </c>
      <c r="E8" s="31" t="s">
        <v>363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364</v>
      </c>
      <c r="E9" s="31" t="s">
        <v>365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366</v>
      </c>
      <c r="E10" s="31" t="s">
        <v>367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368</v>
      </c>
      <c r="E11" s="31" t="s">
        <v>369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370</v>
      </c>
      <c r="E12" s="31" t="s">
        <v>371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372</v>
      </c>
      <c r="E13" s="31" t="s">
        <v>373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374</v>
      </c>
      <c r="E14" s="31" t="s">
        <v>375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376</v>
      </c>
      <c r="E15" s="31" t="s">
        <v>377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378</v>
      </c>
      <c r="E16" s="31" t="s">
        <v>379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380</v>
      </c>
      <c r="E17" s="31" t="s">
        <v>381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382</v>
      </c>
      <c r="E18" s="31" t="s">
        <v>383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384</v>
      </c>
      <c r="E19" s="31" t="s">
        <v>385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386</v>
      </c>
      <c r="E20" s="31" t="s">
        <v>387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388</v>
      </c>
      <c r="E21" s="31" t="s">
        <v>389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390</v>
      </c>
      <c r="E22" s="31" t="s">
        <v>391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392</v>
      </c>
      <c r="E23" s="31" t="s">
        <v>393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394</v>
      </c>
      <c r="E24" s="31" t="s">
        <v>395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396</v>
      </c>
      <c r="E25" s="31" t="s">
        <v>397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398</v>
      </c>
      <c r="E26" s="31" t="s">
        <v>399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400</v>
      </c>
      <c r="E27" s="31" t="s">
        <v>401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402</v>
      </c>
      <c r="E28" s="31" t="s">
        <v>403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404</v>
      </c>
      <c r="E29" s="31" t="s">
        <v>405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406</v>
      </c>
      <c r="E30" s="31" t="s">
        <v>407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408</v>
      </c>
      <c r="E31" s="31" t="s">
        <v>409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410</v>
      </c>
      <c r="E32" s="31" t="s">
        <v>411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 t="s">
        <v>412</v>
      </c>
      <c r="E33" s="31" t="s">
        <v>413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 t="s">
        <v>414</v>
      </c>
      <c r="E34" s="31" t="s">
        <v>415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 t="s">
        <v>416</v>
      </c>
      <c r="E35" s="31" t="s">
        <v>417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 t="s">
        <v>418</v>
      </c>
      <c r="E36" s="31" t="s">
        <v>419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 t="s">
        <v>420</v>
      </c>
      <c r="E37" s="31" t="s">
        <v>421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 t="s">
        <v>422</v>
      </c>
      <c r="E38" s="31" t="s">
        <v>423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 t="s">
        <v>424</v>
      </c>
      <c r="E39" s="31" t="s">
        <v>425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 t="s">
        <v>426</v>
      </c>
      <c r="E40" s="31" t="s">
        <v>427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 t="s">
        <v>428</v>
      </c>
      <c r="E41" s="31" t="s">
        <v>429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 t="s">
        <v>430</v>
      </c>
      <c r="E42" s="31" t="s">
        <v>431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 t="s">
        <v>432</v>
      </c>
      <c r="E43" s="31" t="s">
        <v>433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 t="s">
        <v>434</v>
      </c>
      <c r="E44" s="31" t="s">
        <v>435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 t="s">
        <v>436</v>
      </c>
      <c r="E45" s="31" t="s">
        <v>437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 t="s">
        <v>438</v>
      </c>
      <c r="E46" s="31" t="s">
        <v>439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 t="s">
        <v>440</v>
      </c>
      <c r="E47" s="31" t="s">
        <v>441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 t="s">
        <v>442</v>
      </c>
      <c r="E48" s="31" t="s">
        <v>443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16.5" customHeight="1" x14ac:dyDescent="0.5">
      <c r="B49" s="27"/>
      <c r="C49" s="30">
        <v>46</v>
      </c>
      <c r="D49" s="28" t="s">
        <v>444</v>
      </c>
      <c r="E49" s="31" t="s">
        <v>445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3"/>
      <c r="R49" s="27"/>
    </row>
    <row r="50" spans="2:18" ht="16.5" customHeight="1" x14ac:dyDescent="0.5">
      <c r="B50" s="27"/>
      <c r="C50" s="30">
        <v>47</v>
      </c>
      <c r="D50" s="28" t="s">
        <v>446</v>
      </c>
      <c r="E50" s="31" t="s">
        <v>447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3"/>
      <c r="R50" s="27"/>
    </row>
    <row r="51" spans="2:18" ht="16.5" customHeight="1" x14ac:dyDescent="0.5">
      <c r="B51" s="27"/>
      <c r="C51" s="30">
        <v>48</v>
      </c>
      <c r="D51" s="28" t="s">
        <v>448</v>
      </c>
      <c r="E51" s="31" t="s">
        <v>449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3"/>
      <c r="R51" s="27"/>
    </row>
    <row r="52" spans="2:18" ht="16.5" customHeight="1" x14ac:dyDescent="0.5">
      <c r="B52" s="27"/>
      <c r="C52" s="30">
        <v>49</v>
      </c>
      <c r="D52" s="28" t="s">
        <v>450</v>
      </c>
      <c r="E52" s="31" t="s">
        <v>451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3"/>
      <c r="R52" s="27"/>
    </row>
    <row r="53" spans="2:18" ht="16.5" customHeight="1" x14ac:dyDescent="0.5">
      <c r="B53" s="27"/>
      <c r="C53" s="30">
        <v>50</v>
      </c>
      <c r="D53" s="28" t="s">
        <v>452</v>
      </c>
      <c r="E53" s="31" t="s">
        <v>453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3"/>
      <c r="R53" s="27"/>
    </row>
    <row r="54" spans="2:18" ht="16.5" customHeight="1" x14ac:dyDescent="0.5">
      <c r="B54" s="27"/>
      <c r="C54" s="30">
        <v>51</v>
      </c>
      <c r="D54" s="28" t="s">
        <v>454</v>
      </c>
      <c r="E54" s="31" t="s">
        <v>455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3"/>
      <c r="R54" s="27"/>
    </row>
    <row r="55" spans="2:18" ht="16.5" customHeight="1" x14ac:dyDescent="0.5">
      <c r="B55" s="27"/>
      <c r="C55" s="30">
        <v>52</v>
      </c>
      <c r="D55" s="28" t="s">
        <v>456</v>
      </c>
      <c r="E55" s="31" t="s">
        <v>457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3"/>
      <c r="R55" s="27"/>
    </row>
    <row r="56" spans="2:18" ht="16.5" customHeight="1" x14ac:dyDescent="0.5">
      <c r="B56" s="27"/>
      <c r="C56" s="30">
        <v>53</v>
      </c>
      <c r="D56" s="28" t="s">
        <v>458</v>
      </c>
      <c r="E56" s="31" t="s">
        <v>459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3"/>
      <c r="R56" s="27"/>
    </row>
    <row r="57" spans="2:18" ht="16.5" customHeight="1" x14ac:dyDescent="0.5">
      <c r="B57" s="27"/>
      <c r="C57" s="30">
        <v>54</v>
      </c>
      <c r="D57" s="28" t="s">
        <v>460</v>
      </c>
      <c r="E57" s="31" t="s">
        <v>461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3"/>
      <c r="R57" s="27"/>
    </row>
    <row r="58" spans="2:18" ht="16.5" customHeight="1" x14ac:dyDescent="0.5">
      <c r="B58" s="27"/>
      <c r="C58" s="30">
        <v>55</v>
      </c>
      <c r="D58" s="28" t="s">
        <v>462</v>
      </c>
      <c r="E58" s="31" t="s">
        <v>463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3"/>
      <c r="R58" s="27"/>
    </row>
    <row r="59" spans="2:18" ht="16.5" customHeight="1" x14ac:dyDescent="0.5">
      <c r="B59" s="27"/>
      <c r="C59" s="30">
        <v>56</v>
      </c>
      <c r="D59" s="28" t="s">
        <v>464</v>
      </c>
      <c r="E59" s="31" t="s">
        <v>465</v>
      </c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3"/>
      <c r="R59" s="27"/>
    </row>
    <row r="60" spans="2:18" ht="16.5" customHeight="1" x14ac:dyDescent="0.5">
      <c r="B60" s="27"/>
      <c r="C60" s="30">
        <v>57</v>
      </c>
      <c r="D60" s="28" t="s">
        <v>466</v>
      </c>
      <c r="E60" s="31" t="s">
        <v>467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3"/>
      <c r="R60" s="27"/>
    </row>
    <row r="61" spans="2:18" ht="16.5" customHeight="1" x14ac:dyDescent="0.5">
      <c r="B61" s="27"/>
      <c r="C61" s="30">
        <v>58</v>
      </c>
      <c r="D61" s="28" t="s">
        <v>468</v>
      </c>
      <c r="E61" s="31" t="s">
        <v>469</v>
      </c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3"/>
      <c r="R61" s="27"/>
    </row>
    <row r="62" spans="2:18" ht="16.5" customHeight="1" x14ac:dyDescent="0.5">
      <c r="B62" s="27"/>
      <c r="C62" s="30">
        <v>59</v>
      </c>
      <c r="D62" s="28" t="s">
        <v>470</v>
      </c>
      <c r="E62" s="31" t="s">
        <v>471</v>
      </c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3"/>
      <c r="R62" s="27"/>
    </row>
    <row r="63" spans="2:18" ht="9.75" customHeight="1" x14ac:dyDescent="0.5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</row>
    <row r="64" spans="2:18" s="25" customFormat="1" x14ac:dyDescent="0.5">
      <c r="B64" s="49"/>
      <c r="C64" s="49"/>
    </row>
    <row r="65" spans="2:3" s="25" customFormat="1" x14ac:dyDescent="0.5">
      <c r="B65" s="29"/>
      <c r="C65" s="29"/>
    </row>
    <row r="66" spans="2:3" s="25" customFormat="1" x14ac:dyDescent="0.5">
      <c r="B66" s="29"/>
      <c r="C66" s="29"/>
    </row>
    <row r="67" spans="2:3" s="25" customFormat="1" x14ac:dyDescent="0.5"/>
  </sheetData>
  <sheetProtection selectLockedCells="1"/>
  <mergeCells count="3">
    <mergeCell ref="B2:R2"/>
    <mergeCell ref="E3:Q3"/>
    <mergeCell ref="B64:C64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H46" sqref="H46"/>
    </sheetView>
  </sheetViews>
  <sheetFormatPr defaultColWidth="5.58203125" defaultRowHeight="17" x14ac:dyDescent="0.5"/>
  <cols>
    <col min="1" max="1" width="3.5" style="25" customWidth="1"/>
    <col min="2" max="2" width="1.83203125" style="26" customWidth="1"/>
    <col min="3" max="3" width="4" style="26" customWidth="1"/>
    <col min="4" max="4" width="5.83203125" style="26" customWidth="1"/>
    <col min="5" max="5" width="13.332031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73</v>
      </c>
      <c r="E4" s="31" t="s">
        <v>165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73</v>
      </c>
      <c r="E5" s="31" t="s">
        <v>166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73</v>
      </c>
      <c r="E6" s="31" t="s">
        <v>167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73</v>
      </c>
      <c r="E7" s="31" t="s">
        <v>168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73</v>
      </c>
      <c r="E8" s="31" t="s">
        <v>169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73</v>
      </c>
      <c r="E9" s="31" t="s">
        <v>170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73</v>
      </c>
      <c r="E10" s="31" t="s">
        <v>171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73</v>
      </c>
      <c r="E11" s="31" t="s">
        <v>172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73</v>
      </c>
      <c r="E12" s="31" t="s">
        <v>173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73</v>
      </c>
      <c r="E13" s="31" t="s">
        <v>174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74</v>
      </c>
      <c r="E14" s="31" t="s">
        <v>175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74</v>
      </c>
      <c r="E15" s="31" t="s">
        <v>176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74</v>
      </c>
      <c r="E16" s="31" t="s">
        <v>177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74</v>
      </c>
      <c r="E17" s="31" t="s">
        <v>181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74</v>
      </c>
      <c r="E18" s="31" t="s">
        <v>178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74</v>
      </c>
      <c r="E19" s="31" t="s">
        <v>179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74</v>
      </c>
      <c r="E20" s="31" t="s">
        <v>180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76</v>
      </c>
      <c r="E21" s="31" t="s">
        <v>182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76</v>
      </c>
      <c r="E22" s="31" t="s">
        <v>183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76</v>
      </c>
      <c r="E23" s="31" t="s">
        <v>186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76</v>
      </c>
      <c r="E24" s="31" t="s">
        <v>184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76</v>
      </c>
      <c r="E25" s="31" t="s">
        <v>185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77</v>
      </c>
      <c r="E26" s="31" t="s">
        <v>187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77</v>
      </c>
      <c r="E27" s="31" t="s">
        <v>188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77</v>
      </c>
      <c r="E28" s="31" t="s">
        <v>189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77</v>
      </c>
      <c r="E29" s="31" t="s">
        <v>190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79</v>
      </c>
      <c r="E30" s="31" t="s">
        <v>191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79</v>
      </c>
      <c r="E31" s="31" t="s">
        <v>192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79</v>
      </c>
      <c r="E32" s="31" t="s">
        <v>193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 t="s">
        <v>80</v>
      </c>
      <c r="E33" s="31" t="s">
        <v>194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 t="s">
        <v>80</v>
      </c>
      <c r="E34" s="31" t="s">
        <v>195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 t="s">
        <v>80</v>
      </c>
      <c r="E35" s="31" t="s">
        <v>196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 t="s">
        <v>80</v>
      </c>
      <c r="E36" s="31" t="s">
        <v>197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 t="s">
        <v>80</v>
      </c>
      <c r="E37" s="31" t="s">
        <v>198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 t="s">
        <v>80</v>
      </c>
      <c r="E38" s="31" t="s">
        <v>199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 t="s">
        <v>86</v>
      </c>
      <c r="E39" s="31" t="s">
        <v>472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 t="s">
        <v>86</v>
      </c>
      <c r="E40" s="31" t="s">
        <v>473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 t="s">
        <v>87</v>
      </c>
      <c r="E41" s="31" t="s">
        <v>474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 t="s">
        <v>87</v>
      </c>
      <c r="E42" s="31" t="s">
        <v>475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 t="s">
        <v>87</v>
      </c>
      <c r="E43" s="31" t="s">
        <v>476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 t="s">
        <v>87</v>
      </c>
      <c r="E44" s="31" t="s">
        <v>477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 t="s">
        <v>87</v>
      </c>
      <c r="E45" s="31" t="s">
        <v>478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15" sqref="E15"/>
    </sheetView>
  </sheetViews>
  <sheetFormatPr defaultColWidth="5.58203125" defaultRowHeight="17" x14ac:dyDescent="0.5"/>
  <cols>
    <col min="1" max="1" width="3.5" style="25" customWidth="1"/>
    <col min="2" max="2" width="1.83203125" style="26" customWidth="1"/>
    <col min="3" max="3" width="4" style="26" customWidth="1"/>
    <col min="4" max="4" width="5.83203125" style="26" customWidth="1"/>
    <col min="5" max="5" width="13.332031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82</v>
      </c>
      <c r="E4" s="31" t="s">
        <v>200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82</v>
      </c>
      <c r="E5" s="31" t="s">
        <v>201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83</v>
      </c>
      <c r="E6" s="31" t="s">
        <v>202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83</v>
      </c>
      <c r="E7" s="31" t="s">
        <v>203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84</v>
      </c>
      <c r="E8" s="31" t="s">
        <v>204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84</v>
      </c>
      <c r="E9" s="31" t="s">
        <v>205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84</v>
      </c>
      <c r="E10" s="31" t="s">
        <v>206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84</v>
      </c>
      <c r="E11" s="31" t="s">
        <v>207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4" sqref="E4"/>
    </sheetView>
  </sheetViews>
  <sheetFormatPr defaultColWidth="5.58203125" defaultRowHeight="17" x14ac:dyDescent="0.5"/>
  <cols>
    <col min="1" max="1" width="3.5" style="25" customWidth="1"/>
    <col min="2" max="2" width="1.83203125" style="26" customWidth="1"/>
    <col min="3" max="3" width="4" style="26" customWidth="1"/>
    <col min="4" max="4" width="5.83203125" style="26" customWidth="1"/>
    <col min="5" max="5" width="13.332031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321</v>
      </c>
      <c r="E3" s="51" t="s">
        <v>322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>
        <v>1.1000000000000001</v>
      </c>
      <c r="E4" s="31" t="s">
        <v>323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>
        <v>1.1000000000000001</v>
      </c>
      <c r="E5" s="31" t="s">
        <v>324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>
        <v>1.2</v>
      </c>
      <c r="E6" s="31" t="s">
        <v>325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>
        <v>2.1</v>
      </c>
      <c r="E7" s="31" t="s">
        <v>326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>
        <v>2.1</v>
      </c>
      <c r="E8" s="31" t="s">
        <v>327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>
        <v>3.1</v>
      </c>
      <c r="E9" s="31" t="s">
        <v>328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>
        <v>3.2</v>
      </c>
      <c r="E10" s="31" t="s">
        <v>329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>
        <v>4.0999999999999996</v>
      </c>
      <c r="E11" s="31" t="s">
        <v>330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>
        <v>4.2</v>
      </c>
      <c r="E12" s="31" t="s">
        <v>331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>
        <v>5.0999999999999996</v>
      </c>
      <c r="E13" s="31" t="s">
        <v>332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10" zoomScale="120" zoomScaleNormal="120" workbookViewId="0">
      <selection activeCell="D24" sqref="D24:D27"/>
    </sheetView>
  </sheetViews>
  <sheetFormatPr defaultColWidth="5.58203125" defaultRowHeight="17" x14ac:dyDescent="0.5"/>
  <cols>
    <col min="1" max="1" width="3.5" style="25" customWidth="1"/>
    <col min="2" max="2" width="1.83203125" style="26" customWidth="1"/>
    <col min="3" max="3" width="4" style="26" customWidth="1"/>
    <col min="4" max="4" width="5.83203125" style="26" customWidth="1"/>
    <col min="5" max="5" width="13.332031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90</v>
      </c>
      <c r="E4" s="31" t="s">
        <v>208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90</v>
      </c>
      <c r="E5" s="31" t="s">
        <v>209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90</v>
      </c>
      <c r="E6" s="31" t="s">
        <v>210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92</v>
      </c>
      <c r="E7" s="31" t="s">
        <v>213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92</v>
      </c>
      <c r="E8" s="31" t="s">
        <v>211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92</v>
      </c>
      <c r="E9" s="31" t="s">
        <v>212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94</v>
      </c>
      <c r="E10" s="31" t="s">
        <v>216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94</v>
      </c>
      <c r="E11" s="31" t="s">
        <v>214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94</v>
      </c>
      <c r="E12" s="31" t="s">
        <v>215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95</v>
      </c>
      <c r="E13" s="31" t="s">
        <v>221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95</v>
      </c>
      <c r="E14" s="31" t="s">
        <v>220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95</v>
      </c>
      <c r="E15" s="31" t="s">
        <v>217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95</v>
      </c>
      <c r="E16" s="31" t="s">
        <v>218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95</v>
      </c>
      <c r="E17" s="31" t="s">
        <v>219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97</v>
      </c>
      <c r="E18" s="31" t="s">
        <v>222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97</v>
      </c>
      <c r="E19" s="31" t="s">
        <v>223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97</v>
      </c>
      <c r="E20" s="31" t="s">
        <v>224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97</v>
      </c>
      <c r="E21" s="31" t="s">
        <v>225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97</v>
      </c>
      <c r="E22" s="31" t="s">
        <v>226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99</v>
      </c>
      <c r="E23" s="31" t="s">
        <v>227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99</v>
      </c>
      <c r="E24" s="31" t="s">
        <v>228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99</v>
      </c>
      <c r="E25" s="31" t="s">
        <v>229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99</v>
      </c>
      <c r="E26" s="31" t="s">
        <v>230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99</v>
      </c>
      <c r="E27" s="31" t="s">
        <v>231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16" zoomScale="120" zoomScaleNormal="120" workbookViewId="0">
      <selection activeCell="O33" sqref="O33"/>
    </sheetView>
  </sheetViews>
  <sheetFormatPr defaultColWidth="5.58203125" defaultRowHeight="17" x14ac:dyDescent="0.5"/>
  <cols>
    <col min="1" max="1" width="3.5" style="25" customWidth="1"/>
    <col min="2" max="2" width="1.83203125" style="26" customWidth="1"/>
    <col min="3" max="3" width="4" style="26" customWidth="1"/>
    <col min="4" max="4" width="5.83203125" style="26" customWidth="1"/>
    <col min="5" max="5" width="13.332031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102</v>
      </c>
      <c r="E4" s="31" t="s">
        <v>232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102</v>
      </c>
      <c r="E5" s="31" t="s">
        <v>233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102</v>
      </c>
      <c r="E6" s="31" t="s">
        <v>234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102</v>
      </c>
      <c r="E7" s="31" t="s">
        <v>235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102</v>
      </c>
      <c r="E8" s="31" t="s">
        <v>236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102</v>
      </c>
      <c r="E9" s="31" t="s">
        <v>237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102</v>
      </c>
      <c r="E10" s="31" t="s">
        <v>238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102</v>
      </c>
      <c r="E11" s="31" t="s">
        <v>239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102</v>
      </c>
      <c r="E12" s="31" t="s">
        <v>240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102</v>
      </c>
      <c r="E13" s="31" t="s">
        <v>241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102</v>
      </c>
      <c r="E14" s="31" t="s">
        <v>242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103</v>
      </c>
      <c r="E15" s="31" t="s">
        <v>243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103</v>
      </c>
      <c r="E16" s="31" t="s">
        <v>244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105</v>
      </c>
      <c r="E17" s="31" t="s">
        <v>245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105</v>
      </c>
      <c r="E18" s="31" t="s">
        <v>246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105</v>
      </c>
      <c r="E19" s="31" t="s">
        <v>247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105</v>
      </c>
      <c r="E20" s="31" t="s">
        <v>248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105</v>
      </c>
      <c r="E21" s="31" t="s">
        <v>249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105</v>
      </c>
      <c r="E22" s="31" t="s">
        <v>250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105</v>
      </c>
      <c r="E23" s="31" t="s">
        <v>251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106</v>
      </c>
      <c r="E24" s="31" t="s">
        <v>252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106</v>
      </c>
      <c r="E25" s="31" t="s">
        <v>253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108</v>
      </c>
      <c r="E26" s="31" t="s">
        <v>254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108</v>
      </c>
      <c r="E27" s="31" t="s">
        <v>255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108</v>
      </c>
      <c r="E28" s="31" t="s">
        <v>256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108</v>
      </c>
      <c r="E29" s="31" t="s">
        <v>257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108</v>
      </c>
      <c r="E30" s="31" t="s">
        <v>258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108</v>
      </c>
      <c r="E31" s="31" t="s">
        <v>259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108</v>
      </c>
      <c r="E32" s="31" t="s">
        <v>260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 t="s">
        <v>109</v>
      </c>
      <c r="E33" s="31" t="s">
        <v>262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 t="s">
        <v>109</v>
      </c>
      <c r="E34" s="31" t="s">
        <v>263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 t="s">
        <v>109</v>
      </c>
      <c r="E35" s="31" t="s">
        <v>261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17" sqref="E17"/>
    </sheetView>
  </sheetViews>
  <sheetFormatPr defaultColWidth="5.58203125" defaultRowHeight="17" x14ac:dyDescent="0.5"/>
  <cols>
    <col min="1" max="1" width="3.5" style="25" customWidth="1"/>
    <col min="2" max="2" width="1.83203125" style="26" customWidth="1"/>
    <col min="3" max="3" width="4" style="26" customWidth="1"/>
    <col min="4" max="4" width="5.83203125" style="26" customWidth="1"/>
    <col min="5" max="5" width="13.332031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112</v>
      </c>
      <c r="E4" s="31" t="s">
        <v>154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112</v>
      </c>
      <c r="E5" s="31" t="s">
        <v>158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112</v>
      </c>
      <c r="E6" s="31" t="s">
        <v>157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114</v>
      </c>
      <c r="E7" s="31" t="s">
        <v>159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114</v>
      </c>
      <c r="E8" s="31" t="s">
        <v>155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116</v>
      </c>
      <c r="E9" s="31" t="s">
        <v>160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116</v>
      </c>
      <c r="E10" s="31" t="s">
        <v>161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116</v>
      </c>
      <c r="E11" s="31" t="s">
        <v>156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116</v>
      </c>
      <c r="E12" s="31" t="s">
        <v>153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118</v>
      </c>
      <c r="E13" s="31" t="s">
        <v>162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118</v>
      </c>
      <c r="E14" s="31" t="s">
        <v>163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118</v>
      </c>
      <c r="E15" s="31" t="s">
        <v>164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7" zoomScale="120" zoomScaleNormal="120" workbookViewId="0">
      <selection activeCell="F25" sqref="F25"/>
    </sheetView>
  </sheetViews>
  <sheetFormatPr defaultColWidth="5.58203125" defaultRowHeight="17" x14ac:dyDescent="0.5"/>
  <cols>
    <col min="1" max="1" width="3.5" style="25" customWidth="1"/>
    <col min="2" max="2" width="1.83203125" style="26" customWidth="1"/>
    <col min="3" max="3" width="4" style="26" customWidth="1"/>
    <col min="4" max="4" width="5.83203125" style="26" customWidth="1"/>
    <col min="5" max="5" width="13.332031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121</v>
      </c>
      <c r="E4" s="31" t="s">
        <v>264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121</v>
      </c>
      <c r="E5" s="31" t="s">
        <v>265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121</v>
      </c>
      <c r="E6" s="31" t="s">
        <v>266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121</v>
      </c>
      <c r="E7" s="31" t="s">
        <v>267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122</v>
      </c>
      <c r="E8" s="31" t="s">
        <v>268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122</v>
      </c>
      <c r="E9" s="31" t="s">
        <v>269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122</v>
      </c>
      <c r="E10" s="31" t="s">
        <v>270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122</v>
      </c>
      <c r="E11" s="31" t="s">
        <v>271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122</v>
      </c>
      <c r="E12" s="31" t="s">
        <v>272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123</v>
      </c>
      <c r="E13" s="36" t="s">
        <v>274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123</v>
      </c>
      <c r="E14" s="36" t="s">
        <v>275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123</v>
      </c>
      <c r="E15" s="36" t="s">
        <v>273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125</v>
      </c>
      <c r="E16" s="36" t="s">
        <v>278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125</v>
      </c>
      <c r="E17" s="36" t="s">
        <v>279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125</v>
      </c>
      <c r="E18" s="36" t="s">
        <v>280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126</v>
      </c>
      <c r="E19" s="36" t="s">
        <v>281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126</v>
      </c>
      <c r="E20" s="36" t="s">
        <v>282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128</v>
      </c>
      <c r="E21" s="31" t="s">
        <v>276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130</v>
      </c>
      <c r="E22" s="31" t="s">
        <v>277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131</v>
      </c>
      <c r="E23" s="36" t="s">
        <v>283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131</v>
      </c>
      <c r="E24" s="36" t="s">
        <v>284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B2" sqref="B2:R2"/>
    </sheetView>
  </sheetViews>
  <sheetFormatPr defaultColWidth="5.58203125" defaultRowHeight="17" x14ac:dyDescent="0.5"/>
  <cols>
    <col min="1" max="1" width="3.5" style="25" customWidth="1"/>
    <col min="2" max="2" width="1.83203125" style="26" customWidth="1"/>
    <col min="3" max="3" width="4" style="26" customWidth="1"/>
    <col min="4" max="4" width="5.83203125" style="26" customWidth="1"/>
    <col min="5" max="5" width="13.332031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/>
      <c r="E4" s="31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/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15</vt:i4>
      </vt:variant>
    </vt:vector>
  </HeadingPairs>
  <TitlesOfParts>
    <vt:vector size="29" baseType="lpstr">
      <vt:lpstr>N_ตชว61</vt:lpstr>
      <vt:lpstr>N_ตชว51</vt:lpstr>
      <vt:lpstr>ไทย</vt:lpstr>
      <vt:lpstr>คณิต</vt:lpstr>
      <vt:lpstr>วิทย์</vt:lpstr>
      <vt:lpstr>สังคม</vt:lpstr>
      <vt:lpstr>ประวัติศาสตร์</vt:lpstr>
      <vt:lpstr>หน้าที่พลเมือง</vt:lpstr>
      <vt:lpstr>สุขศึกษาพลศึกษา</vt:lpstr>
      <vt:lpstr>ศิลปะ</vt:lpstr>
      <vt:lpstr>การงานอาชีพ</vt:lpstr>
      <vt:lpstr>ภาษาตางประเทศ</vt:lpstr>
      <vt:lpstr>00</vt:lpstr>
      <vt:lpstr>Sheet3</vt:lpstr>
      <vt:lpstr>'00'!Print_Area</vt:lpstr>
      <vt:lpstr>N_ตชว51!Print_Area</vt:lpstr>
      <vt:lpstr>N_ตชว61!Print_Area</vt:lpstr>
      <vt:lpstr>การงานอาชีพ!Print_Area</vt:lpstr>
      <vt:lpstr>คณิต!Print_Area</vt:lpstr>
      <vt:lpstr>ไทย!Print_Area</vt:lpstr>
      <vt:lpstr>ประวัติศาสตร์!Print_Area</vt:lpstr>
      <vt:lpstr>ภาษาตางประเทศ!Print_Area</vt:lpstr>
      <vt:lpstr>วิทย์!Print_Area</vt:lpstr>
      <vt:lpstr>ศิลปะ!Print_Area</vt:lpstr>
      <vt:lpstr>สังคม!Print_Area</vt:lpstr>
      <vt:lpstr>สุขศึกษาพลศึกษา!Print_Area</vt:lpstr>
      <vt:lpstr>หน้าที่พลเมือง!Print_Area</vt:lpstr>
      <vt:lpstr>N_ตชว51!Print_Titles</vt:lpstr>
      <vt:lpstr>N_ตชว61!Print_Titles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2018-02-21T08:47:04Z</cp:lastPrinted>
  <dcterms:created xsi:type="dcterms:W3CDTF">2016-05-04T15:34:32Z</dcterms:created>
  <dcterms:modified xsi:type="dcterms:W3CDTF">2018-02-21T10:22:18Z</dcterms:modified>
</cp:coreProperties>
</file>